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2017 Cashflows" sheetId="1" r:id="rId3"/>
    <sheet state="visible" name="2017 Line Items" sheetId="2" r:id="rId4"/>
    <sheet state="visible" name="2018 Cashflows" sheetId="3" r:id="rId5"/>
    <sheet state="visible" name="2018 Line Items" sheetId="4" r:id="rId6"/>
    <sheet state="visible" name="Business Expenses" sheetId="5" r:id="rId7"/>
    <sheet state="visible" name="Personal Expenses" sheetId="6" r:id="rId8"/>
  </sheets>
  <definedNames/>
  <calcPr/>
</workbook>
</file>

<file path=xl/sharedStrings.xml><?xml version="1.0" encoding="utf-8"?>
<sst xmlns="http://schemas.openxmlformats.org/spreadsheetml/2006/main" count="544" uniqueCount="68">
  <si>
    <t>Financial tracking sheet</t>
  </si>
  <si>
    <t>INCOME</t>
  </si>
  <si>
    <t>JANUARY</t>
  </si>
  <si>
    <t>FEBRUARY</t>
  </si>
  <si>
    <t>MARCH</t>
  </si>
  <si>
    <t>APRIL</t>
  </si>
  <si>
    <t>MAY</t>
  </si>
  <si>
    <t>JUNE</t>
  </si>
  <si>
    <t>JULY</t>
  </si>
  <si>
    <t>AUGUST</t>
  </si>
  <si>
    <t>SEPTEMBER</t>
  </si>
  <si>
    <t>OCTOBER</t>
  </si>
  <si>
    <t>NOVEMBER</t>
  </si>
  <si>
    <t>DECEMBER</t>
  </si>
  <si>
    <t>Expected</t>
  </si>
  <si>
    <t>Actual</t>
  </si>
  <si>
    <t>Item</t>
  </si>
  <si>
    <t>Amount</t>
  </si>
  <si>
    <t>Income item one</t>
  </si>
  <si>
    <t>OFFERS</t>
  </si>
  <si>
    <t>Price</t>
  </si>
  <si>
    <t>Sales</t>
  </si>
  <si>
    <t>Revenue</t>
  </si>
  <si>
    <t>Income item two</t>
  </si>
  <si>
    <t>Fb ads management</t>
  </si>
  <si>
    <t>Total Income:</t>
  </si>
  <si>
    <t>EXPENSE</t>
  </si>
  <si>
    <t>Fb ads management (advanced)</t>
  </si>
  <si>
    <t>Expense item one</t>
  </si>
  <si>
    <t>Expense item two</t>
  </si>
  <si>
    <t>Total Expense:</t>
  </si>
  <si>
    <t>Profit/Loss</t>
  </si>
  <si>
    <t>Office Expenses</t>
  </si>
  <si>
    <t>Staff</t>
  </si>
  <si>
    <t>Software</t>
  </si>
  <si>
    <t>© Consulting.com - All rights reserved. Do not share, copy, reproduce or sell any part of this document unless you have written permission from Consulting.com. All infringements will be prosecuted. If you are the personal owner of the Consulting.com End User License then you may use it for your own use but not for any other purpose.</t>
  </si>
  <si>
    <t>Advertising</t>
  </si>
  <si>
    <t>Learning &amp; Dev</t>
  </si>
  <si>
    <t>Other Expenses</t>
  </si>
  <si>
    <t>Net Cashflow:</t>
  </si>
  <si>
    <t>Opening Balance:</t>
  </si>
  <si>
    <t>Closing Balance:</t>
  </si>
  <si>
    <t>Living Expenses</t>
  </si>
  <si>
    <t>Staff Expenses</t>
  </si>
  <si>
    <t>Entertainment Expenses</t>
  </si>
  <si>
    <t>Finance Expenses</t>
  </si>
  <si>
    <t>Software Expenses</t>
  </si>
  <si>
    <t>Advertising Expenses</t>
  </si>
  <si>
    <t>Learning &amp; Dev Expenses</t>
  </si>
  <si>
    <t>Cost</t>
  </si>
  <si>
    <t>Groceries</t>
  </si>
  <si>
    <t>Home office rent</t>
  </si>
  <si>
    <t>Lunches and dinners</t>
  </si>
  <si>
    <t>Facebook ads manager</t>
  </si>
  <si>
    <t>ClickFunnels</t>
  </si>
  <si>
    <t xml:space="preserve">Facebook ads </t>
  </si>
  <si>
    <t>Loan</t>
  </si>
  <si>
    <t>Books</t>
  </si>
  <si>
    <t>Insurance</t>
  </si>
  <si>
    <t>Bank fees</t>
  </si>
  <si>
    <t>Home office internet</t>
  </si>
  <si>
    <t>Virtual assistant</t>
  </si>
  <si>
    <t>GSuite</t>
  </si>
  <si>
    <t>Online courses</t>
  </si>
  <si>
    <t>Home office power</t>
  </si>
  <si>
    <t>Total:</t>
  </si>
  <si>
    <t>Total Expenses:</t>
  </si>
  <si>
    <t xml:space="preserve">Expenses Total:  </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</si>
</sst>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mmm yyyy"/>
    <numFmt numFmtId="165" formatCode="&quot;$&quot;#,##0"/>
  </numFmts>
  <fonts count="15">
    <font>
      <sz val="10.0"/>
      <color rgb="FF000000"/>
      <name val="Arial"/>
    </font>
    <font/>
    <font>
      <name val="Arial"/>
    </font>
    <font>
      <b/>
    </font>
    <font>
      <color rgb="FF000000"/>
    </font>
    <font>
      <b/>
      <name val="Arial"/>
    </font>
    <font>
      <u/>
      <sz val="9.0"/>
      <color rgb="FF0000FF"/>
    </font>
    <font>
      <i/>
      <sz val="9.0"/>
      <color rgb="FF000000"/>
    </font>
    <font>
      <b/>
      <color rgb="FFFFFFFF"/>
      <name val="Arial"/>
    </font>
    <font>
      <sz val="9.0"/>
    </font>
    <font>
      <u/>
      <sz val="9.0"/>
      <color rgb="FF1155CC"/>
      <name val="Arial"/>
    </font>
    <font>
      <b/>
      <color rgb="FF000000"/>
      <name val="Arial"/>
    </font>
    <font>
      <color rgb="FF000000"/>
      <name val="Arial"/>
    </font>
    <font>
      <sz val="6.0"/>
      <color rgb="FF000000"/>
      <name val="Arial"/>
    </font>
    <font>
      <color rgb="FFFFFFFF"/>
      <name val="Arial"/>
    </font>
  </fonts>
  <fills count="5">
    <fill>
      <patternFill patternType="none"/>
    </fill>
    <fill>
      <patternFill patternType="lightGray"/>
    </fill>
    <fill>
      <patternFill patternType="solid">
        <fgColor rgb="FFFFFFFF"/>
        <bgColor rgb="FFFFFFFF"/>
      </patternFill>
    </fill>
    <fill>
      <patternFill patternType="solid">
        <fgColor rgb="FF000000"/>
        <bgColor rgb="FF000000"/>
      </patternFill>
    </fill>
    <fill>
      <patternFill patternType="solid">
        <fgColor rgb="FFD9D9D9"/>
        <bgColor rgb="FFD9D9D9"/>
      </patternFill>
    </fill>
  </fills>
  <borders count="13">
    <border>
      <left/>
      <right/>
      <top/>
      <bottom/>
    </border>
    <border>
      <left style="thin">
        <color rgb="FFFFFFFF"/>
      </left>
      <right/>
      <top/>
      <bottom/>
    </border>
    <border>
      <left/>
      <right style="thin">
        <color rgb="FFFFFFFF"/>
      </right>
      <top/>
      <bottom/>
    </border>
    <border>
      <left style="thin">
        <color rgb="FF000000"/>
      </left>
      <right/>
      <top/>
      <bottom/>
    </border>
    <border>
      <left/>
      <right style="thin">
        <color rgb="FF000000"/>
      </right>
      <top/>
      <bottom/>
    </border>
    <border>
      <left/>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border>
    <border>
      <left style="thin">
        <color rgb="FF000000"/>
      </left>
      <right/>
      <top style="thin">
        <color rgb="FF000000"/>
      </top>
      <bottom style="thin">
        <color rgb="FF000000"/>
      </bottom>
    </border>
    <border>
      <left/>
      <right/>
      <top/>
      <bottom style="thin">
        <color rgb="FF000000"/>
      </bottom>
    </border>
    <border>
      <left style="thin">
        <color rgb="FF000000"/>
      </left>
      <right/>
      <top/>
      <bottom style="thin">
        <color rgb="FF000000"/>
      </bottom>
    </border>
    <border>
      <left/>
      <right style="thin">
        <color rgb="FF000000"/>
      </right>
      <top/>
      <bottom style="thin">
        <color rgb="FF000000"/>
      </bottom>
    </border>
    <border>
      <left style="thin">
        <color rgb="FF000000"/>
      </left>
      <right style="thin">
        <color rgb="FF000000"/>
      </right>
      <top/>
      <bottom style="thin">
        <color rgb="FF000000"/>
      </bottom>
    </border>
  </borders>
  <cellStyleXfs count="1">
    <xf borderId="0" fillId="0" fontId="0" numFmtId="0" applyAlignment="1" applyFont="1"/>
  </cellStyleXfs>
  <cellXfs count="101">
    <xf borderId="0" fillId="0" fontId="0" numFmtId="0" xfId="0" applyAlignment="1" applyFont="1">
      <alignment/>
    </xf>
    <xf borderId="0" fillId="2" fontId="1" numFmtId="0" xfId="0" applyFill="1" applyFont="1"/>
    <xf borderId="0" fillId="2" fontId="2" numFmtId="0" xfId="0" applyAlignment="1" applyFont="1">
      <alignment/>
    </xf>
    <xf borderId="0" fillId="0" fontId="3" numFmtId="0" xfId="0" applyAlignment="1" applyFont="1">
      <alignment/>
    </xf>
    <xf borderId="0" fillId="0" fontId="4" numFmtId="0" xfId="0" applyFont="1"/>
    <xf borderId="0" fillId="2" fontId="3" numFmtId="0" xfId="0" applyAlignment="1" applyFont="1">
      <alignment/>
    </xf>
    <xf borderId="0" fillId="2" fontId="5" numFmtId="0" xfId="0" applyAlignment="1" applyFont="1">
      <alignment/>
    </xf>
    <xf borderId="0" fillId="0" fontId="6" numFmtId="0" xfId="0" applyAlignment="1" applyFont="1">
      <alignment/>
    </xf>
    <xf borderId="0" fillId="2" fontId="7" numFmtId="0" xfId="0" applyAlignment="1" applyFont="1">
      <alignment vertical="center"/>
    </xf>
    <xf borderId="0" fillId="3" fontId="8" numFmtId="3" xfId="0" applyAlignment="1" applyFill="1" applyFont="1" applyNumberFormat="1">
      <alignment/>
    </xf>
    <xf borderId="0" fillId="3" fontId="8" numFmtId="3" xfId="0" applyAlignment="1" applyFont="1" applyNumberFormat="1">
      <alignment/>
    </xf>
    <xf borderId="0" fillId="2" fontId="9" numFmtId="0" xfId="0" applyAlignment="1" applyFont="1">
      <alignment/>
    </xf>
    <xf borderId="0" fillId="2" fontId="10" numFmtId="0" xfId="0" applyAlignment="1" applyFont="1">
      <alignment/>
    </xf>
    <xf borderId="1" fillId="3" fontId="8" numFmtId="3" xfId="0" applyAlignment="1" applyBorder="1" applyFont="1" applyNumberFormat="1">
      <alignment horizontal="center"/>
    </xf>
    <xf borderId="2" fillId="0" fontId="1" numFmtId="0" xfId="0" applyBorder="1" applyFont="1"/>
    <xf borderId="0" fillId="2" fontId="2" numFmtId="0" xfId="0" applyAlignment="1" applyFont="1">
      <alignment/>
    </xf>
    <xf borderId="0" fillId="4" fontId="2" numFmtId="3" xfId="0" applyAlignment="1" applyFill="1" applyFont="1" applyNumberFormat="1">
      <alignment/>
    </xf>
    <xf borderId="0" fillId="4" fontId="2" numFmtId="4" xfId="0" applyAlignment="1" applyFont="1" applyNumberFormat="1">
      <alignment/>
    </xf>
    <xf borderId="3" fillId="4" fontId="5" numFmtId="3" xfId="0" applyAlignment="1" applyBorder="1" applyFont="1" applyNumberFormat="1">
      <alignment horizontal="center"/>
    </xf>
    <xf borderId="1" fillId="3" fontId="8" numFmtId="164" xfId="0" applyAlignment="1" applyBorder="1" applyFont="1" applyNumberFormat="1">
      <alignment horizontal="center"/>
    </xf>
    <xf borderId="4" fillId="0" fontId="1" numFmtId="0" xfId="0" applyBorder="1" applyFont="1"/>
    <xf borderId="0" fillId="4" fontId="5" numFmtId="3" xfId="0" applyAlignment="1" applyFont="1" applyNumberFormat="1">
      <alignment horizontal="center"/>
    </xf>
    <xf borderId="0" fillId="2" fontId="8" numFmtId="164" xfId="0" applyAlignment="1" applyFont="1" applyNumberFormat="1">
      <alignment horizontal="center"/>
    </xf>
    <xf borderId="0" fillId="4" fontId="11" numFmtId="3" xfId="0" applyAlignment="1" applyFont="1" applyNumberFormat="1">
      <alignment horizontal="center"/>
    </xf>
    <xf borderId="5" fillId="4" fontId="11" numFmtId="3" xfId="0" applyAlignment="1" applyBorder="1" applyFont="1" applyNumberFormat="1">
      <alignment/>
    </xf>
    <xf borderId="6" fillId="4" fontId="11" numFmtId="3" xfId="0" applyAlignment="1" applyBorder="1" applyFont="1" applyNumberFormat="1">
      <alignment/>
    </xf>
    <xf borderId="0" fillId="2" fontId="11" numFmtId="3" xfId="0" applyAlignment="1" applyFont="1" applyNumberFormat="1">
      <alignment/>
    </xf>
    <xf borderId="3" fillId="2" fontId="12" numFmtId="0" xfId="0" applyAlignment="1" applyBorder="1" applyFont="1">
      <alignment/>
    </xf>
    <xf borderId="7" fillId="2" fontId="12" numFmtId="165" xfId="0" applyAlignment="1" applyBorder="1" applyFont="1" applyNumberFormat="1">
      <alignment horizontal="right"/>
    </xf>
    <xf borderId="0" fillId="4" fontId="5" numFmtId="3" xfId="0" applyAlignment="1" applyFont="1" applyNumberFormat="1">
      <alignment/>
    </xf>
    <xf borderId="3" fillId="4" fontId="5" numFmtId="3" xfId="0" applyAlignment="1" applyBorder="1" applyFont="1" applyNumberFormat="1">
      <alignment/>
    </xf>
    <xf borderId="4" fillId="4" fontId="5" numFmtId="3" xfId="0" applyAlignment="1" applyBorder="1" applyFont="1" applyNumberFormat="1">
      <alignment/>
    </xf>
    <xf borderId="0" fillId="4" fontId="5" numFmtId="3" xfId="0" applyAlignment="1" applyFont="1" applyNumberFormat="1">
      <alignment/>
    </xf>
    <xf borderId="0" fillId="2" fontId="12" numFmtId="0" xfId="0" applyAlignment="1" applyFont="1">
      <alignment/>
    </xf>
    <xf borderId="3" fillId="2" fontId="12" numFmtId="3" xfId="0" applyAlignment="1" applyBorder="1" applyFont="1" applyNumberFormat="1">
      <alignment/>
    </xf>
    <xf borderId="7" fillId="2" fontId="12" numFmtId="165" xfId="0" applyAlignment="1" applyBorder="1" applyFont="1" applyNumberFormat="1">
      <alignment horizontal="right"/>
    </xf>
    <xf borderId="0" fillId="0" fontId="2" numFmtId="0" xfId="0" applyAlignment="1" applyFont="1">
      <alignment/>
    </xf>
    <xf borderId="0" fillId="2" fontId="12" numFmtId="3" xfId="0" applyAlignment="1" applyFont="1" applyNumberFormat="1">
      <alignment/>
    </xf>
    <xf borderId="0" fillId="0" fontId="2" numFmtId="165" xfId="0" applyAlignment="1" applyFont="1" applyNumberFormat="1">
      <alignment horizontal="right"/>
    </xf>
    <xf borderId="3" fillId="2" fontId="12" numFmtId="0" xfId="0" applyAlignment="1" applyBorder="1" applyFont="1">
      <alignment/>
    </xf>
    <xf borderId="3" fillId="0" fontId="2" numFmtId="0" xfId="0" applyAlignment="1" applyBorder="1" applyFont="1">
      <alignment horizontal="right"/>
    </xf>
    <xf borderId="7" fillId="2" fontId="12" numFmtId="165" xfId="0" applyAlignment="1" applyBorder="1" applyFont="1" applyNumberFormat="1">
      <alignment/>
    </xf>
    <xf borderId="0" fillId="2" fontId="12" numFmtId="0" xfId="0" applyAlignment="1" applyFont="1">
      <alignment/>
    </xf>
    <xf borderId="3" fillId="2" fontId="11" numFmtId="3" xfId="0" applyAlignment="1" applyBorder="1" applyFont="1" applyNumberFormat="1">
      <alignment/>
    </xf>
    <xf borderId="4" fillId="0" fontId="2" numFmtId="165" xfId="0" applyAlignment="1" applyBorder="1" applyFont="1" applyNumberFormat="1">
      <alignment horizontal="right"/>
    </xf>
    <xf borderId="0" fillId="0" fontId="2" numFmtId="0" xfId="0" applyAlignment="1" applyFont="1">
      <alignment/>
    </xf>
    <xf borderId="0" fillId="2" fontId="11" numFmtId="3" xfId="0" applyAlignment="1" applyFont="1" applyNumberFormat="1">
      <alignment/>
    </xf>
    <xf borderId="8" fillId="2" fontId="11" numFmtId="3" xfId="0" applyAlignment="1" applyBorder="1" applyFont="1" applyNumberFormat="1">
      <alignment/>
    </xf>
    <xf borderId="6" fillId="2" fontId="11" numFmtId="165" xfId="0" applyAlignment="1" applyBorder="1" applyFont="1" applyNumberFormat="1">
      <alignment/>
    </xf>
    <xf borderId="0" fillId="2" fontId="11" numFmtId="3" xfId="0" applyAlignment="1" applyFont="1" applyNumberFormat="1">
      <alignment horizontal="center"/>
    </xf>
    <xf borderId="0" fillId="0" fontId="2" numFmtId="3" xfId="0" applyAlignment="1" applyFont="1" applyNumberFormat="1">
      <alignment/>
    </xf>
    <xf borderId="0" fillId="0" fontId="2" numFmtId="165" xfId="0" applyAlignment="1" applyFont="1" applyNumberFormat="1">
      <alignment horizontal="right"/>
    </xf>
    <xf borderId="3" fillId="0" fontId="2" numFmtId="3" xfId="0" applyAlignment="1" applyBorder="1" applyFont="1" applyNumberFormat="1">
      <alignment horizontal="right"/>
    </xf>
    <xf borderId="0" fillId="2" fontId="2" numFmtId="3" xfId="0" applyAlignment="1" applyFont="1" applyNumberFormat="1">
      <alignment/>
    </xf>
    <xf borderId="0" fillId="0" fontId="2" numFmtId="0" xfId="0" applyAlignment="1" applyFont="1">
      <alignment/>
    </xf>
    <xf borderId="3" fillId="0" fontId="2" numFmtId="0" xfId="0" applyAlignment="1" applyBorder="1" applyFont="1">
      <alignment/>
    </xf>
    <xf borderId="4" fillId="0" fontId="2" numFmtId="165" xfId="0" applyAlignment="1" applyBorder="1" applyFont="1" applyNumberFormat="1">
      <alignment/>
    </xf>
    <xf borderId="4" fillId="0" fontId="2" numFmtId="0" xfId="0" applyAlignment="1" applyBorder="1" applyFont="1">
      <alignment/>
    </xf>
    <xf borderId="3" fillId="4" fontId="2" numFmtId="3" xfId="0" applyAlignment="1" applyBorder="1" applyFont="1" applyNumberFormat="1">
      <alignment/>
    </xf>
    <xf borderId="4" fillId="4" fontId="5" numFmtId="165" xfId="0" applyAlignment="1" applyBorder="1" applyFont="1" applyNumberFormat="1">
      <alignment horizontal="right"/>
    </xf>
    <xf borderId="4" fillId="4" fontId="5" numFmtId="165" xfId="0" applyAlignment="1" applyBorder="1" applyFont="1" applyNumberFormat="1">
      <alignment/>
    </xf>
    <xf borderId="6" fillId="4" fontId="11" numFmtId="165" xfId="0" applyAlignment="1" applyBorder="1" applyFont="1" applyNumberFormat="1">
      <alignment/>
    </xf>
    <xf borderId="3" fillId="0" fontId="2" numFmtId="3" xfId="0" applyAlignment="1" applyBorder="1" applyFont="1" applyNumberFormat="1">
      <alignment/>
    </xf>
    <xf borderId="4" fillId="0" fontId="2" numFmtId="3" xfId="0" applyAlignment="1" applyBorder="1" applyFont="1" applyNumberFormat="1">
      <alignment/>
    </xf>
    <xf borderId="3" fillId="4" fontId="5" numFmtId="3" xfId="0" applyAlignment="1" applyBorder="1" applyFont="1" applyNumberFormat="1">
      <alignment/>
    </xf>
    <xf borderId="0" fillId="2" fontId="5" numFmtId="3" xfId="0" applyAlignment="1" applyFont="1" applyNumberFormat="1">
      <alignment/>
    </xf>
    <xf borderId="0" fillId="0" fontId="2" numFmtId="3" xfId="0" applyAlignment="1" applyFont="1" applyNumberFormat="1">
      <alignment/>
    </xf>
    <xf borderId="4" fillId="0" fontId="2" numFmtId="165" xfId="0" applyAlignment="1" applyBorder="1" applyFont="1" applyNumberFormat="1">
      <alignment horizontal="right"/>
    </xf>
    <xf borderId="0" fillId="0" fontId="13" numFmtId="0" xfId="0" applyAlignment="1" applyFont="1">
      <alignment/>
    </xf>
    <xf borderId="4" fillId="2" fontId="5" numFmtId="165" xfId="0" applyAlignment="1" applyBorder="1" applyFont="1" applyNumberFormat="1">
      <alignment horizontal="right"/>
    </xf>
    <xf borderId="9" fillId="4" fontId="5" numFmtId="3" xfId="0" applyAlignment="1" applyBorder="1" applyFont="1" applyNumberFormat="1">
      <alignment/>
    </xf>
    <xf borderId="10" fillId="4" fontId="2" numFmtId="3" xfId="0" applyAlignment="1" applyBorder="1" applyFont="1" applyNumberFormat="1">
      <alignment/>
    </xf>
    <xf borderId="11" fillId="4" fontId="5" numFmtId="165" xfId="0" applyAlignment="1" applyBorder="1" applyFont="1" applyNumberFormat="1">
      <alignment horizontal="right"/>
    </xf>
    <xf borderId="9" fillId="4" fontId="2" numFmtId="3" xfId="0" applyAlignment="1" applyBorder="1" applyFont="1" applyNumberFormat="1">
      <alignment/>
    </xf>
    <xf borderId="0" fillId="2" fontId="5" numFmtId="3" xfId="0" applyAlignment="1" applyFont="1" applyNumberFormat="1">
      <alignment horizontal="right"/>
    </xf>
    <xf borderId="0" fillId="2" fontId="14" numFmtId="3" xfId="0" applyAlignment="1" applyFont="1" applyNumberFormat="1">
      <alignment/>
    </xf>
    <xf borderId="3" fillId="3" fontId="8" numFmtId="3" xfId="0" applyAlignment="1" applyBorder="1" applyFont="1" applyNumberFormat="1">
      <alignment/>
    </xf>
    <xf borderId="0" fillId="2" fontId="14" numFmtId="3" xfId="0" applyAlignment="1" applyFont="1" applyNumberFormat="1">
      <alignment/>
    </xf>
    <xf borderId="8" fillId="4" fontId="11" numFmtId="3" xfId="0" applyAlignment="1" applyBorder="1" applyFont="1" applyNumberFormat="1">
      <alignment/>
    </xf>
    <xf borderId="0" fillId="2" fontId="5" numFmtId="3" xfId="0" applyAlignment="1" applyFont="1" applyNumberFormat="1">
      <alignment/>
    </xf>
    <xf borderId="0" fillId="2" fontId="2" numFmtId="0" xfId="0" applyAlignment="1" applyFont="1">
      <alignment/>
    </xf>
    <xf borderId="3" fillId="2" fontId="2" numFmtId="165" xfId="0" applyAlignment="1" applyBorder="1" applyFont="1" applyNumberFormat="1">
      <alignment horizontal="left"/>
    </xf>
    <xf borderId="7" fillId="4" fontId="2" numFmtId="165" xfId="0" applyAlignment="1" applyBorder="1" applyFont="1" applyNumberFormat="1">
      <alignment horizontal="right"/>
    </xf>
    <xf borderId="0" fillId="2" fontId="2" numFmtId="165" xfId="0" applyAlignment="1" applyFont="1" applyNumberFormat="1">
      <alignment horizontal="right"/>
    </xf>
    <xf borderId="0" fillId="2" fontId="2" numFmtId="0" xfId="0" applyAlignment="1" applyFont="1">
      <alignment horizontal="right"/>
    </xf>
    <xf borderId="3" fillId="2" fontId="2" numFmtId="165" xfId="0" applyAlignment="1" applyBorder="1" applyFont="1" applyNumberFormat="1">
      <alignment horizontal="left"/>
    </xf>
    <xf borderId="7" fillId="4" fontId="2" numFmtId="165" xfId="0" applyAlignment="1" applyBorder="1" applyFont="1" applyNumberFormat="1">
      <alignment horizontal="right"/>
    </xf>
    <xf borderId="0" fillId="2" fontId="2" numFmtId="3" xfId="0" applyAlignment="1" applyFont="1" applyNumberFormat="1">
      <alignment horizontal="right"/>
    </xf>
    <xf borderId="3" fillId="2" fontId="2" numFmtId="0" xfId="0" applyAlignment="1" applyBorder="1" applyFont="1">
      <alignment horizontal="left"/>
    </xf>
    <xf borderId="7" fillId="4" fontId="2" numFmtId="165" xfId="0" applyAlignment="1" applyBorder="1" applyFont="1" applyNumberFormat="1">
      <alignment/>
    </xf>
    <xf borderId="0" fillId="2" fontId="2" numFmtId="165" xfId="0" applyAlignment="1" applyFont="1" applyNumberFormat="1">
      <alignment/>
    </xf>
    <xf borderId="3" fillId="2" fontId="5" numFmtId="3" xfId="0" applyAlignment="1" applyBorder="1" applyFont="1" applyNumberFormat="1">
      <alignment horizontal="left"/>
    </xf>
    <xf borderId="0" fillId="2" fontId="5" numFmtId="165" xfId="0" applyAlignment="1" applyFont="1" applyNumberFormat="1">
      <alignment horizontal="right"/>
    </xf>
    <xf borderId="0" fillId="2" fontId="5" numFmtId="165" xfId="0" applyAlignment="1" applyFont="1" applyNumberFormat="1">
      <alignment/>
    </xf>
    <xf borderId="3" fillId="2" fontId="2" numFmtId="3" xfId="0" applyAlignment="1" applyBorder="1" applyFont="1" applyNumberFormat="1">
      <alignment horizontal="left"/>
    </xf>
    <xf borderId="7" fillId="4" fontId="5" numFmtId="165" xfId="0" applyAlignment="1" applyBorder="1" applyFont="1" applyNumberFormat="1">
      <alignment/>
    </xf>
    <xf borderId="0" fillId="2" fontId="2" numFmtId="3" xfId="0" applyAlignment="1" applyFont="1" applyNumberFormat="1">
      <alignment/>
    </xf>
    <xf borderId="0" fillId="2" fontId="2" numFmtId="165" xfId="0" applyAlignment="1" applyFont="1" applyNumberFormat="1">
      <alignment horizontal="right"/>
    </xf>
    <xf borderId="10" fillId="2" fontId="5" numFmtId="3" xfId="0" applyAlignment="1" applyBorder="1" applyFont="1" applyNumberFormat="1">
      <alignment horizontal="left"/>
    </xf>
    <xf borderId="12" fillId="4" fontId="2" numFmtId="165" xfId="0" applyAlignment="1" applyBorder="1" applyFont="1" applyNumberFormat="1">
      <alignment/>
    </xf>
    <xf borderId="0" fillId="2" fontId="5" numFmtId="165" xfId="0" applyAlignment="1" applyFont="1" applyNumberFormat="1">
      <alignment horizontal="righ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0</xdr:row>
      <xdr:rowOff>171450</xdr:rowOff>
    </xdr:from>
    <xdr:to>
      <xdr:col>0</xdr:col>
      <xdr:colOff>2352675</xdr:colOff>
      <xdr:row>3</xdr:row>
      <xdr:rowOff>19050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0</xdr:row>
      <xdr:rowOff>171450</xdr:rowOff>
    </xdr:from>
    <xdr:to>
      <xdr:col>0</xdr:col>
      <xdr:colOff>2352675</xdr:colOff>
      <xdr:row>3</xdr:row>
      <xdr:rowOff>19050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0</xdr:row>
      <xdr:rowOff>171450</xdr:rowOff>
    </xdr:from>
    <xdr:to>
      <xdr:col>0</xdr:col>
      <xdr:colOff>2352675</xdr:colOff>
      <xdr:row>3</xdr:row>
      <xdr:rowOff>19050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0</xdr:row>
      <xdr:rowOff>171450</xdr:rowOff>
    </xdr:from>
    <xdr:to>
      <xdr:col>0</xdr:col>
      <xdr:colOff>2352675</xdr:colOff>
      <xdr:row>3</xdr:row>
      <xdr:rowOff>19050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0</xdr:row>
      <xdr:rowOff>171450</xdr:rowOff>
    </xdr:from>
    <xdr:to>
      <xdr:col>2</xdr:col>
      <xdr:colOff>428625</xdr:colOff>
      <xdr:row>3</xdr:row>
      <xdr:rowOff>19050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0</xdr:row>
      <xdr:rowOff>171450</xdr:rowOff>
    </xdr:from>
    <xdr:to>
      <xdr:col>2</xdr:col>
      <xdr:colOff>428625</xdr:colOff>
      <xdr:row>3</xdr:row>
      <xdr:rowOff>19050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37.29"/>
    <col customWidth="1" min="2" max="50" width="9.57"/>
  </cols>
  <sheetData>
    <row r="1">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row>
    <row r="2">
      <c r="C2" s="3" t="s">
        <v>0</v>
      </c>
      <c r="D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row>
    <row r="3">
      <c r="C3" s="7" t="str">
        <f>HYPERLINK("https://docs.google.com/spreadsheets/d/1orWvXuJafPbchRcQq92R2QREWqU3exC6PtT1ut5MwVU/edit?usp=sharing","Click here for Google Doc (Click 'file' &gt; 'Make a copy')")</f>
        <v>Click here for Google Doc (Click 'file' &gt; 'Make a copy')</v>
      </c>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row>
    <row r="4">
      <c r="D4" s="4"/>
      <c r="E4" s="8"/>
      <c r="F4" s="8"/>
      <c r="G4" s="8"/>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row>
    <row r="5">
      <c r="D5" s="4"/>
      <c r="E5" s="8"/>
      <c r="F5" s="8"/>
      <c r="G5" s="8"/>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row>
    <row r="6">
      <c r="A6" s="9" t="s">
        <v>1</v>
      </c>
      <c r="B6" s="10"/>
      <c r="C6" s="13" t="s">
        <v>2</v>
      </c>
      <c r="F6" s="14"/>
      <c r="G6" s="13" t="s">
        <v>3</v>
      </c>
      <c r="J6" s="14"/>
      <c r="K6" s="13" t="s">
        <v>4</v>
      </c>
      <c r="N6" s="14"/>
      <c r="O6" s="13" t="s">
        <v>5</v>
      </c>
      <c r="R6" s="14"/>
      <c r="S6" s="13" t="s">
        <v>6</v>
      </c>
      <c r="V6" s="14"/>
      <c r="W6" s="13" t="s">
        <v>7</v>
      </c>
      <c r="Z6" s="14"/>
      <c r="AA6" s="13" t="s">
        <v>8</v>
      </c>
      <c r="AD6" s="14"/>
      <c r="AE6" s="13" t="s">
        <v>9</v>
      </c>
      <c r="AH6" s="14"/>
      <c r="AI6" s="13" t="s">
        <v>10</v>
      </c>
      <c r="AL6" s="14"/>
      <c r="AM6" s="13" t="s">
        <v>11</v>
      </c>
      <c r="AP6" s="14"/>
      <c r="AQ6" s="13" t="s">
        <v>12</v>
      </c>
      <c r="AT6" s="14"/>
      <c r="AU6" s="13" t="s">
        <v>13</v>
      </c>
      <c r="AX6" s="14"/>
    </row>
    <row r="7">
      <c r="A7" s="16"/>
      <c r="B7" s="17"/>
      <c r="C7" s="18" t="s">
        <v>14</v>
      </c>
      <c r="D7" s="20"/>
      <c r="E7" s="21" t="s">
        <v>15</v>
      </c>
      <c r="F7" s="20"/>
      <c r="G7" s="18" t="s">
        <v>14</v>
      </c>
      <c r="H7" s="20"/>
      <c r="I7" s="21" t="s">
        <v>15</v>
      </c>
      <c r="J7" s="20"/>
      <c r="K7" s="18" t="s">
        <v>14</v>
      </c>
      <c r="L7" s="20"/>
      <c r="M7" s="21" t="s">
        <v>15</v>
      </c>
      <c r="N7" s="20"/>
      <c r="O7" s="18" t="s">
        <v>14</v>
      </c>
      <c r="P7" s="20"/>
      <c r="Q7" s="21" t="s">
        <v>15</v>
      </c>
      <c r="R7" s="20"/>
      <c r="S7" s="18" t="s">
        <v>14</v>
      </c>
      <c r="T7" s="20"/>
      <c r="U7" s="21" t="s">
        <v>15</v>
      </c>
      <c r="V7" s="20"/>
      <c r="W7" s="18" t="s">
        <v>14</v>
      </c>
      <c r="X7" s="20"/>
      <c r="Y7" s="21" t="s">
        <v>15</v>
      </c>
      <c r="Z7" s="20"/>
      <c r="AA7" s="18" t="s">
        <v>14</v>
      </c>
      <c r="AB7" s="20"/>
      <c r="AC7" s="21" t="s">
        <v>15</v>
      </c>
      <c r="AD7" s="20"/>
      <c r="AE7" s="18" t="s">
        <v>14</v>
      </c>
      <c r="AF7" s="20"/>
      <c r="AG7" s="21" t="s">
        <v>15</v>
      </c>
      <c r="AH7" s="20"/>
      <c r="AI7" s="18" t="s">
        <v>14</v>
      </c>
      <c r="AJ7" s="20"/>
      <c r="AK7" s="21" t="s">
        <v>15</v>
      </c>
      <c r="AL7" s="20"/>
      <c r="AM7" s="18" t="s">
        <v>14</v>
      </c>
      <c r="AN7" s="20"/>
      <c r="AO7" s="21" t="s">
        <v>15</v>
      </c>
      <c r="AP7" s="20"/>
      <c r="AQ7" s="18" t="s">
        <v>14</v>
      </c>
      <c r="AR7" s="20"/>
      <c r="AS7" s="21" t="s">
        <v>15</v>
      </c>
      <c r="AT7" s="20"/>
      <c r="AU7" s="18" t="s">
        <v>14</v>
      </c>
      <c r="AV7" s="20"/>
      <c r="AW7" s="21" t="s">
        <v>15</v>
      </c>
      <c r="AX7" s="20"/>
    </row>
    <row r="8">
      <c r="A8" s="29" t="s">
        <v>19</v>
      </c>
      <c r="B8" s="29" t="s">
        <v>20</v>
      </c>
      <c r="C8" s="30" t="s">
        <v>21</v>
      </c>
      <c r="D8" s="31" t="s">
        <v>22</v>
      </c>
      <c r="E8" s="32" t="s">
        <v>21</v>
      </c>
      <c r="F8" s="31" t="s">
        <v>22</v>
      </c>
      <c r="G8" s="30" t="s">
        <v>21</v>
      </c>
      <c r="H8" s="31" t="s">
        <v>22</v>
      </c>
      <c r="I8" s="32" t="s">
        <v>21</v>
      </c>
      <c r="J8" s="31" t="s">
        <v>22</v>
      </c>
      <c r="K8" s="30" t="s">
        <v>21</v>
      </c>
      <c r="L8" s="31" t="s">
        <v>22</v>
      </c>
      <c r="M8" s="32" t="s">
        <v>21</v>
      </c>
      <c r="N8" s="31" t="s">
        <v>22</v>
      </c>
      <c r="O8" s="30" t="s">
        <v>21</v>
      </c>
      <c r="P8" s="31" t="s">
        <v>22</v>
      </c>
      <c r="Q8" s="32" t="s">
        <v>21</v>
      </c>
      <c r="R8" s="31" t="s">
        <v>22</v>
      </c>
      <c r="S8" s="30" t="s">
        <v>21</v>
      </c>
      <c r="T8" s="31" t="s">
        <v>22</v>
      </c>
      <c r="U8" s="32" t="s">
        <v>21</v>
      </c>
      <c r="V8" s="31" t="s">
        <v>22</v>
      </c>
      <c r="W8" s="30" t="s">
        <v>21</v>
      </c>
      <c r="X8" s="31" t="s">
        <v>22</v>
      </c>
      <c r="Y8" s="32" t="s">
        <v>21</v>
      </c>
      <c r="Z8" s="31" t="s">
        <v>22</v>
      </c>
      <c r="AA8" s="30" t="s">
        <v>21</v>
      </c>
      <c r="AB8" s="31" t="s">
        <v>22</v>
      </c>
      <c r="AC8" s="32" t="s">
        <v>21</v>
      </c>
      <c r="AD8" s="31" t="s">
        <v>22</v>
      </c>
      <c r="AE8" s="30" t="s">
        <v>21</v>
      </c>
      <c r="AF8" s="31" t="s">
        <v>22</v>
      </c>
      <c r="AG8" s="32" t="s">
        <v>21</v>
      </c>
      <c r="AH8" s="31" t="s">
        <v>22</v>
      </c>
      <c r="AI8" s="30" t="s">
        <v>21</v>
      </c>
      <c r="AJ8" s="31" t="s">
        <v>22</v>
      </c>
      <c r="AK8" s="32" t="s">
        <v>21</v>
      </c>
      <c r="AL8" s="31" t="s">
        <v>22</v>
      </c>
      <c r="AM8" s="30" t="s">
        <v>21</v>
      </c>
      <c r="AN8" s="31" t="s">
        <v>22</v>
      </c>
      <c r="AO8" s="32" t="s">
        <v>21</v>
      </c>
      <c r="AP8" s="31" t="s">
        <v>22</v>
      </c>
      <c r="AQ8" s="30" t="s">
        <v>21</v>
      </c>
      <c r="AR8" s="31" t="s">
        <v>22</v>
      </c>
      <c r="AS8" s="32" t="s">
        <v>21</v>
      </c>
      <c r="AT8" s="31" t="s">
        <v>22</v>
      </c>
      <c r="AU8" s="30" t="s">
        <v>21</v>
      </c>
      <c r="AV8" s="31" t="s">
        <v>22</v>
      </c>
      <c r="AW8" s="32" t="s">
        <v>21</v>
      </c>
      <c r="AX8" s="31" t="s">
        <v>22</v>
      </c>
    </row>
    <row r="9">
      <c r="A9" s="36" t="s">
        <v>24</v>
      </c>
      <c r="B9" s="38">
        <v>3000.0</v>
      </c>
      <c r="C9" s="40">
        <v>3.0</v>
      </c>
      <c r="D9" s="44">
        <f t="shared" ref="D9:D10" si="1">SUM(C9*B9)</f>
        <v>9000</v>
      </c>
      <c r="E9" s="45"/>
      <c r="F9" s="44">
        <f t="shared" ref="F9:F10" si="2">SUM(B9*E9)</f>
        <v>0</v>
      </c>
      <c r="G9" s="40"/>
      <c r="H9" s="44">
        <f t="shared" ref="H9:H10" si="3">SUM(G9*F9)</f>
        <v>0</v>
      </c>
      <c r="I9" s="45"/>
      <c r="J9" s="44">
        <f t="shared" ref="J9:J10" si="4">SUM(F9*I9)</f>
        <v>0</v>
      </c>
      <c r="K9" s="40"/>
      <c r="L9" s="44">
        <f t="shared" ref="L9:L10" si="5">SUM(K9*J9)</f>
        <v>0</v>
      </c>
      <c r="M9" s="45"/>
      <c r="N9" s="44">
        <f t="shared" ref="N9:N10" si="6">SUM(J9*M9)</f>
        <v>0</v>
      </c>
      <c r="O9" s="40"/>
      <c r="P9" s="44">
        <f t="shared" ref="P9:P10" si="7">SUM(O9*N9)</f>
        <v>0</v>
      </c>
      <c r="Q9" s="45"/>
      <c r="R9" s="44">
        <f t="shared" ref="R9:R10" si="8">SUM(N9*Q9)</f>
        <v>0</v>
      </c>
      <c r="S9" s="40"/>
      <c r="T9" s="44">
        <f t="shared" ref="T9:T10" si="9">SUM(S9*R9)</f>
        <v>0</v>
      </c>
      <c r="U9" s="45"/>
      <c r="V9" s="44">
        <f t="shared" ref="V9:V10" si="10">SUM(R9*U9)</f>
        <v>0</v>
      </c>
      <c r="W9" s="40"/>
      <c r="X9" s="44">
        <f t="shared" ref="X9:X10" si="11">SUM(W9*V9)</f>
        <v>0</v>
      </c>
      <c r="Y9" s="45"/>
      <c r="Z9" s="44">
        <f t="shared" ref="Z9:Z10" si="12">SUM(V9*Y9)</f>
        <v>0</v>
      </c>
      <c r="AA9" s="40"/>
      <c r="AB9" s="44">
        <f t="shared" ref="AB9:AB10" si="13">SUM(AA9*Z9)</f>
        <v>0</v>
      </c>
      <c r="AC9" s="45"/>
      <c r="AD9" s="44">
        <f t="shared" ref="AD9:AD10" si="14">SUM(Z9*AC9)</f>
        <v>0</v>
      </c>
      <c r="AE9" s="40"/>
      <c r="AF9" s="44">
        <f t="shared" ref="AF9:AF10" si="15">SUM(AE9*AD9)</f>
        <v>0</v>
      </c>
      <c r="AG9" s="45"/>
      <c r="AH9" s="44">
        <f t="shared" ref="AH9:AH10" si="16">SUM(AD9*AG9)</f>
        <v>0</v>
      </c>
      <c r="AI9" s="40"/>
      <c r="AJ9" s="44">
        <f t="shared" ref="AJ9:AJ10" si="17">SUM(AI9*AH9)</f>
        <v>0</v>
      </c>
      <c r="AK9" s="45"/>
      <c r="AL9" s="44">
        <f t="shared" ref="AL9:AL10" si="18">SUM(AH9*AK9)</f>
        <v>0</v>
      </c>
      <c r="AM9" s="40"/>
      <c r="AN9" s="44">
        <f t="shared" ref="AN9:AN10" si="19">SUM(AM9*AL9)</f>
        <v>0</v>
      </c>
      <c r="AO9" s="45"/>
      <c r="AP9" s="44">
        <f t="shared" ref="AP9:AP10" si="20">SUM(AL9*AO9)</f>
        <v>0</v>
      </c>
      <c r="AQ9" s="40"/>
      <c r="AR9" s="44">
        <f t="shared" ref="AR9:AR10" si="21">SUM(AQ9*AP9)</f>
        <v>0</v>
      </c>
      <c r="AS9" s="45"/>
      <c r="AT9" s="44">
        <f t="shared" ref="AT9:AT10" si="22">SUM(AP9*AS9)</f>
        <v>0</v>
      </c>
      <c r="AU9" s="40"/>
      <c r="AV9" s="44">
        <f t="shared" ref="AV9:AV10" si="23">SUM(AU9*AT9)</f>
        <v>0</v>
      </c>
      <c r="AW9" s="45"/>
      <c r="AX9" s="44">
        <f t="shared" ref="AX9:AX10" si="24">SUM(AT9*AW9)</f>
        <v>0</v>
      </c>
    </row>
    <row r="10">
      <c r="A10" s="36" t="s">
        <v>27</v>
      </c>
      <c r="B10" s="38">
        <v>5000.0</v>
      </c>
      <c r="C10" s="40">
        <v>1.0</v>
      </c>
      <c r="D10" s="44">
        <f t="shared" si="1"/>
        <v>5000</v>
      </c>
      <c r="E10" s="45"/>
      <c r="F10" s="44">
        <f t="shared" si="2"/>
        <v>0</v>
      </c>
      <c r="G10" s="40"/>
      <c r="H10" s="44">
        <f t="shared" si="3"/>
        <v>0</v>
      </c>
      <c r="I10" s="45"/>
      <c r="J10" s="44">
        <f t="shared" si="4"/>
        <v>0</v>
      </c>
      <c r="K10" s="40"/>
      <c r="L10" s="44">
        <f t="shared" si="5"/>
        <v>0</v>
      </c>
      <c r="M10" s="45"/>
      <c r="N10" s="44">
        <f t="shared" si="6"/>
        <v>0</v>
      </c>
      <c r="O10" s="40"/>
      <c r="P10" s="44">
        <f t="shared" si="7"/>
        <v>0</v>
      </c>
      <c r="Q10" s="45"/>
      <c r="R10" s="44">
        <f t="shared" si="8"/>
        <v>0</v>
      </c>
      <c r="S10" s="40"/>
      <c r="T10" s="44">
        <f t="shared" si="9"/>
        <v>0</v>
      </c>
      <c r="U10" s="45"/>
      <c r="V10" s="44">
        <f t="shared" si="10"/>
        <v>0</v>
      </c>
      <c r="W10" s="40"/>
      <c r="X10" s="44">
        <f t="shared" si="11"/>
        <v>0</v>
      </c>
      <c r="Y10" s="45"/>
      <c r="Z10" s="44">
        <f t="shared" si="12"/>
        <v>0</v>
      </c>
      <c r="AA10" s="40"/>
      <c r="AB10" s="44">
        <f t="shared" si="13"/>
        <v>0</v>
      </c>
      <c r="AC10" s="45"/>
      <c r="AD10" s="44">
        <f t="shared" si="14"/>
        <v>0</v>
      </c>
      <c r="AE10" s="40"/>
      <c r="AF10" s="44">
        <f t="shared" si="15"/>
        <v>0</v>
      </c>
      <c r="AG10" s="45"/>
      <c r="AH10" s="44">
        <f t="shared" si="16"/>
        <v>0</v>
      </c>
      <c r="AI10" s="40"/>
      <c r="AJ10" s="44">
        <f t="shared" si="17"/>
        <v>0</v>
      </c>
      <c r="AK10" s="45"/>
      <c r="AL10" s="44">
        <f t="shared" si="18"/>
        <v>0</v>
      </c>
      <c r="AM10" s="40"/>
      <c r="AN10" s="44">
        <f t="shared" si="19"/>
        <v>0</v>
      </c>
      <c r="AO10" s="45"/>
      <c r="AP10" s="44">
        <f t="shared" si="20"/>
        <v>0</v>
      </c>
      <c r="AQ10" s="40"/>
      <c r="AR10" s="44">
        <f t="shared" si="21"/>
        <v>0</v>
      </c>
      <c r="AS10" s="45"/>
      <c r="AT10" s="44">
        <f t="shared" si="22"/>
        <v>0</v>
      </c>
      <c r="AU10" s="40"/>
      <c r="AV10" s="44">
        <f t="shared" si="23"/>
        <v>0</v>
      </c>
      <c r="AW10" s="45"/>
      <c r="AX10" s="44">
        <f t="shared" si="24"/>
        <v>0</v>
      </c>
    </row>
    <row r="11">
      <c r="A11" s="50"/>
      <c r="B11" s="51"/>
      <c r="C11" s="52"/>
      <c r="D11" s="44"/>
      <c r="E11" s="53"/>
      <c r="F11" s="44"/>
      <c r="G11" s="52"/>
      <c r="H11" s="44"/>
      <c r="I11" s="53"/>
      <c r="J11" s="44"/>
      <c r="K11" s="52"/>
      <c r="L11" s="44"/>
      <c r="M11" s="53"/>
      <c r="N11" s="44"/>
      <c r="O11" s="52"/>
      <c r="P11" s="44"/>
      <c r="Q11" s="53"/>
      <c r="R11" s="44"/>
      <c r="S11" s="52"/>
      <c r="T11" s="44"/>
      <c r="U11" s="53"/>
      <c r="V11" s="44"/>
      <c r="W11" s="52"/>
      <c r="X11" s="44"/>
      <c r="Y11" s="53"/>
      <c r="Z11" s="44"/>
      <c r="AA11" s="52"/>
      <c r="AB11" s="44"/>
      <c r="AC11" s="53"/>
      <c r="AD11" s="44"/>
      <c r="AE11" s="52"/>
      <c r="AF11" s="44"/>
      <c r="AG11" s="53"/>
      <c r="AH11" s="44"/>
      <c r="AI11" s="52"/>
      <c r="AJ11" s="44"/>
      <c r="AK11" s="53"/>
      <c r="AL11" s="44"/>
      <c r="AM11" s="52"/>
      <c r="AN11" s="44"/>
      <c r="AO11" s="53"/>
      <c r="AP11" s="44"/>
      <c r="AQ11" s="52"/>
      <c r="AR11" s="44"/>
      <c r="AS11" s="53"/>
      <c r="AT11" s="44"/>
      <c r="AU11" s="52"/>
      <c r="AV11" s="44"/>
      <c r="AW11" s="53"/>
      <c r="AX11" s="44"/>
    </row>
    <row r="12">
      <c r="A12" s="50"/>
      <c r="B12" s="51"/>
      <c r="C12" s="52"/>
      <c r="D12" s="44"/>
      <c r="E12" s="53"/>
      <c r="F12" s="44"/>
      <c r="G12" s="52"/>
      <c r="H12" s="44"/>
      <c r="I12" s="53"/>
      <c r="J12" s="44"/>
      <c r="K12" s="52"/>
      <c r="L12" s="44"/>
      <c r="M12" s="53"/>
      <c r="N12" s="44"/>
      <c r="O12" s="52"/>
      <c r="P12" s="44"/>
      <c r="Q12" s="53"/>
      <c r="R12" s="44"/>
      <c r="S12" s="52"/>
      <c r="T12" s="44"/>
      <c r="U12" s="53"/>
      <c r="V12" s="44"/>
      <c r="W12" s="52"/>
      <c r="X12" s="44"/>
      <c r="Y12" s="53"/>
      <c r="Z12" s="44"/>
      <c r="AA12" s="52"/>
      <c r="AB12" s="44"/>
      <c r="AC12" s="53"/>
      <c r="AD12" s="44"/>
      <c r="AE12" s="52"/>
      <c r="AF12" s="44"/>
      <c r="AG12" s="53"/>
      <c r="AH12" s="44"/>
      <c r="AI12" s="52"/>
      <c r="AJ12" s="44"/>
      <c r="AK12" s="53"/>
      <c r="AL12" s="44"/>
      <c r="AM12" s="52"/>
      <c r="AN12" s="44"/>
      <c r="AO12" s="53"/>
      <c r="AP12" s="44"/>
      <c r="AQ12" s="52"/>
      <c r="AR12" s="44"/>
      <c r="AS12" s="53"/>
      <c r="AT12" s="44"/>
      <c r="AU12" s="52"/>
      <c r="AV12" s="44"/>
      <c r="AW12" s="53"/>
      <c r="AX12" s="44"/>
    </row>
    <row r="13">
      <c r="A13" s="50"/>
      <c r="B13" s="51"/>
      <c r="C13" s="52"/>
      <c r="D13" s="44"/>
      <c r="E13" s="53"/>
      <c r="F13" s="44"/>
      <c r="G13" s="52"/>
      <c r="H13" s="44"/>
      <c r="I13" s="53"/>
      <c r="J13" s="44"/>
      <c r="K13" s="52"/>
      <c r="L13" s="44"/>
      <c r="M13" s="53"/>
      <c r="N13" s="44"/>
      <c r="O13" s="52"/>
      <c r="P13" s="44"/>
      <c r="Q13" s="53"/>
      <c r="R13" s="44"/>
      <c r="S13" s="52"/>
      <c r="T13" s="44"/>
      <c r="U13" s="53"/>
      <c r="V13" s="44"/>
      <c r="W13" s="52"/>
      <c r="X13" s="44"/>
      <c r="Y13" s="53"/>
      <c r="Z13" s="44"/>
      <c r="AA13" s="52"/>
      <c r="AB13" s="44"/>
      <c r="AC13" s="53"/>
      <c r="AD13" s="44"/>
      <c r="AE13" s="52"/>
      <c r="AF13" s="44"/>
      <c r="AG13" s="53"/>
      <c r="AH13" s="44"/>
      <c r="AI13" s="52"/>
      <c r="AJ13" s="44"/>
      <c r="AK13" s="53"/>
      <c r="AL13" s="44"/>
      <c r="AM13" s="52"/>
      <c r="AN13" s="44"/>
      <c r="AO13" s="53"/>
      <c r="AP13" s="44"/>
      <c r="AQ13" s="52"/>
      <c r="AR13" s="44"/>
      <c r="AS13" s="53"/>
      <c r="AT13" s="44"/>
      <c r="AU13" s="52"/>
      <c r="AV13" s="44"/>
      <c r="AW13" s="53"/>
      <c r="AX13" s="44"/>
    </row>
    <row r="14">
      <c r="A14" s="54"/>
      <c r="B14" s="54"/>
      <c r="C14" s="55"/>
      <c r="D14" s="56"/>
      <c r="E14" s="45"/>
      <c r="F14" s="57"/>
      <c r="G14" s="55"/>
      <c r="H14" s="56"/>
      <c r="I14" s="45"/>
      <c r="J14" s="57"/>
      <c r="K14" s="55"/>
      <c r="L14" s="56"/>
      <c r="M14" s="45"/>
      <c r="N14" s="57"/>
      <c r="O14" s="55"/>
      <c r="P14" s="56"/>
      <c r="Q14" s="45"/>
      <c r="R14" s="57"/>
      <c r="S14" s="55"/>
      <c r="T14" s="56"/>
      <c r="U14" s="45"/>
      <c r="V14" s="57"/>
      <c r="W14" s="55"/>
      <c r="X14" s="56"/>
      <c r="Y14" s="45"/>
      <c r="Z14" s="57"/>
      <c r="AA14" s="55"/>
      <c r="AB14" s="56"/>
      <c r="AC14" s="45"/>
      <c r="AD14" s="57"/>
      <c r="AE14" s="55"/>
      <c r="AF14" s="56"/>
      <c r="AG14" s="45"/>
      <c r="AH14" s="57"/>
      <c r="AI14" s="55"/>
      <c r="AJ14" s="56"/>
      <c r="AK14" s="45"/>
      <c r="AL14" s="57"/>
      <c r="AM14" s="55"/>
      <c r="AN14" s="56"/>
      <c r="AO14" s="45"/>
      <c r="AP14" s="57"/>
      <c r="AQ14" s="55"/>
      <c r="AR14" s="56"/>
      <c r="AS14" s="45"/>
      <c r="AT14" s="57"/>
      <c r="AU14" s="55"/>
      <c r="AV14" s="56"/>
      <c r="AW14" s="45"/>
      <c r="AX14" s="57"/>
    </row>
    <row r="15">
      <c r="A15" s="29" t="s">
        <v>25</v>
      </c>
      <c r="B15" s="29"/>
      <c r="C15" s="58"/>
      <c r="D15" s="59">
        <f>SUM(D9:D13)</f>
        <v>14000</v>
      </c>
      <c r="E15" s="16"/>
      <c r="F15" s="60">
        <f>SUM(F9:F13)</f>
        <v>0</v>
      </c>
      <c r="G15" s="58"/>
      <c r="H15" s="59">
        <f>SUM(H9:H13)</f>
        <v>0</v>
      </c>
      <c r="I15" s="16"/>
      <c r="J15" s="60">
        <f>SUM(J9:J13)</f>
        <v>0</v>
      </c>
      <c r="K15" s="58"/>
      <c r="L15" s="59">
        <f>SUM(L9:L13)</f>
        <v>0</v>
      </c>
      <c r="M15" s="16"/>
      <c r="N15" s="60">
        <f>SUM(N9:N13)</f>
        <v>0</v>
      </c>
      <c r="O15" s="58"/>
      <c r="P15" s="59">
        <f>SUM(P9:P13)</f>
        <v>0</v>
      </c>
      <c r="Q15" s="16"/>
      <c r="R15" s="60">
        <f>SUM(R9:R13)</f>
        <v>0</v>
      </c>
      <c r="S15" s="58"/>
      <c r="T15" s="59">
        <f>SUM(T9:T13)</f>
        <v>0</v>
      </c>
      <c r="U15" s="16"/>
      <c r="V15" s="60">
        <f>SUM(V9:V13)</f>
        <v>0</v>
      </c>
      <c r="W15" s="58"/>
      <c r="X15" s="59">
        <f>SUM(X9:X13)</f>
        <v>0</v>
      </c>
      <c r="Y15" s="16"/>
      <c r="Z15" s="60">
        <f>SUM(Z9:Z13)</f>
        <v>0</v>
      </c>
      <c r="AA15" s="58"/>
      <c r="AB15" s="59">
        <f>SUM(AB9:AB13)</f>
        <v>0</v>
      </c>
      <c r="AC15" s="16"/>
      <c r="AD15" s="60">
        <f>SUM(AD9:AD13)</f>
        <v>0</v>
      </c>
      <c r="AE15" s="58"/>
      <c r="AF15" s="59">
        <f>SUM(AF9:AF13)</f>
        <v>0</v>
      </c>
      <c r="AG15" s="16"/>
      <c r="AH15" s="60">
        <f>SUM(AH9:AH13)</f>
        <v>0</v>
      </c>
      <c r="AI15" s="58"/>
      <c r="AJ15" s="59">
        <f>SUM(AJ9:AJ13)</f>
        <v>0</v>
      </c>
      <c r="AK15" s="16"/>
      <c r="AL15" s="60">
        <f>SUM(AL9:AL13)</f>
        <v>0</v>
      </c>
      <c r="AM15" s="58"/>
      <c r="AN15" s="59">
        <f>SUM(AN9:AN13)</f>
        <v>0</v>
      </c>
      <c r="AO15" s="16"/>
      <c r="AP15" s="60">
        <f>SUM(AP9:AP13)</f>
        <v>0</v>
      </c>
      <c r="AQ15" s="58"/>
      <c r="AR15" s="59">
        <f>SUM(AR9:AR13)</f>
        <v>0</v>
      </c>
      <c r="AS15" s="16"/>
      <c r="AT15" s="60">
        <f>SUM(AT9:AT13)</f>
        <v>0</v>
      </c>
      <c r="AU15" s="58"/>
      <c r="AV15" s="59">
        <f>SUM(AV9:AV13)</f>
        <v>0</v>
      </c>
      <c r="AW15" s="16"/>
      <c r="AX15" s="60">
        <f>SUM(AX9:AX13)</f>
        <v>0</v>
      </c>
    </row>
    <row r="16">
      <c r="A16" s="50"/>
      <c r="B16" s="50"/>
      <c r="C16" s="62"/>
      <c r="D16" s="63"/>
      <c r="E16" s="50"/>
      <c r="F16" s="63"/>
      <c r="G16" s="62"/>
      <c r="H16" s="63"/>
      <c r="I16" s="50"/>
      <c r="J16" s="63"/>
      <c r="K16" s="62"/>
      <c r="L16" s="63"/>
      <c r="M16" s="50"/>
      <c r="N16" s="63"/>
      <c r="O16" s="62"/>
      <c r="P16" s="63"/>
      <c r="Q16" s="50"/>
      <c r="R16" s="63"/>
      <c r="S16" s="62"/>
      <c r="T16" s="63"/>
      <c r="U16" s="50"/>
      <c r="V16" s="63"/>
      <c r="W16" s="62"/>
      <c r="X16" s="63"/>
      <c r="Y16" s="50"/>
      <c r="Z16" s="63"/>
      <c r="AA16" s="62"/>
      <c r="AB16" s="63"/>
      <c r="AC16" s="50"/>
      <c r="AD16" s="63"/>
      <c r="AE16" s="62"/>
      <c r="AF16" s="63"/>
      <c r="AG16" s="50"/>
      <c r="AH16" s="63"/>
      <c r="AI16" s="62"/>
      <c r="AJ16" s="63"/>
      <c r="AK16" s="50"/>
      <c r="AL16" s="63"/>
      <c r="AM16" s="62"/>
      <c r="AN16" s="63"/>
      <c r="AO16" s="50"/>
      <c r="AP16" s="63"/>
      <c r="AQ16" s="62"/>
      <c r="AR16" s="63"/>
      <c r="AS16" s="50"/>
      <c r="AT16" s="63"/>
      <c r="AU16" s="62"/>
      <c r="AV16" s="63"/>
      <c r="AW16" s="50"/>
      <c r="AX16" s="63"/>
    </row>
    <row r="17">
      <c r="A17" s="29" t="s">
        <v>26</v>
      </c>
      <c r="B17" s="29"/>
      <c r="C17" s="64"/>
      <c r="D17" s="31" t="s">
        <v>14</v>
      </c>
      <c r="E17" s="29"/>
      <c r="F17" s="31" t="s">
        <v>15</v>
      </c>
      <c r="G17" s="64"/>
      <c r="H17" s="31" t="s">
        <v>14</v>
      </c>
      <c r="I17" s="29"/>
      <c r="J17" s="31" t="s">
        <v>15</v>
      </c>
      <c r="K17" s="64"/>
      <c r="L17" s="31" t="s">
        <v>14</v>
      </c>
      <c r="M17" s="29"/>
      <c r="N17" s="31" t="s">
        <v>15</v>
      </c>
      <c r="O17" s="64"/>
      <c r="P17" s="31" t="s">
        <v>14</v>
      </c>
      <c r="Q17" s="29"/>
      <c r="R17" s="31" t="s">
        <v>15</v>
      </c>
      <c r="S17" s="64"/>
      <c r="T17" s="31" t="s">
        <v>14</v>
      </c>
      <c r="U17" s="29"/>
      <c r="V17" s="31" t="s">
        <v>15</v>
      </c>
      <c r="W17" s="64"/>
      <c r="X17" s="31" t="s">
        <v>14</v>
      </c>
      <c r="Y17" s="29"/>
      <c r="Z17" s="31" t="s">
        <v>15</v>
      </c>
      <c r="AA17" s="64"/>
      <c r="AB17" s="31" t="s">
        <v>14</v>
      </c>
      <c r="AC17" s="29"/>
      <c r="AD17" s="31" t="s">
        <v>15</v>
      </c>
      <c r="AE17" s="64"/>
      <c r="AF17" s="31" t="s">
        <v>14</v>
      </c>
      <c r="AG17" s="29"/>
      <c r="AH17" s="31" t="s">
        <v>15</v>
      </c>
      <c r="AI17" s="64"/>
      <c r="AJ17" s="31" t="s">
        <v>14</v>
      </c>
      <c r="AK17" s="29"/>
      <c r="AL17" s="31" t="s">
        <v>15</v>
      </c>
      <c r="AM17" s="64"/>
      <c r="AN17" s="31" t="s">
        <v>14</v>
      </c>
      <c r="AO17" s="29"/>
      <c r="AP17" s="31" t="s">
        <v>15</v>
      </c>
      <c r="AQ17" s="64"/>
      <c r="AR17" s="31" t="s">
        <v>14</v>
      </c>
      <c r="AS17" s="29"/>
      <c r="AT17" s="31" t="s">
        <v>15</v>
      </c>
      <c r="AU17" s="64"/>
      <c r="AV17" s="31" t="s">
        <v>14</v>
      </c>
      <c r="AW17" s="29"/>
      <c r="AX17" s="31" t="s">
        <v>15</v>
      </c>
    </row>
    <row r="18">
      <c r="A18" s="66" t="s">
        <v>32</v>
      </c>
      <c r="B18" s="16"/>
      <c r="C18" s="58"/>
      <c r="D18" s="67"/>
      <c r="E18" s="16"/>
      <c r="F18" s="44"/>
      <c r="G18" s="58"/>
      <c r="H18" s="44"/>
      <c r="I18" s="16"/>
      <c r="J18" s="44"/>
      <c r="K18" s="58"/>
      <c r="L18" s="44"/>
      <c r="M18" s="16"/>
      <c r="N18" s="44"/>
      <c r="O18" s="58"/>
      <c r="P18" s="44"/>
      <c r="Q18" s="16"/>
      <c r="R18" s="44"/>
      <c r="S18" s="58"/>
      <c r="T18" s="44"/>
      <c r="U18" s="16"/>
      <c r="V18" s="44"/>
      <c r="W18" s="58"/>
      <c r="X18" s="44"/>
      <c r="Y18" s="16"/>
      <c r="Z18" s="44"/>
      <c r="AA18" s="58"/>
      <c r="AB18" s="44"/>
      <c r="AC18" s="16"/>
      <c r="AD18" s="44"/>
      <c r="AE18" s="58"/>
      <c r="AF18" s="44"/>
      <c r="AG18" s="16"/>
      <c r="AH18" s="44"/>
      <c r="AI18" s="58"/>
      <c r="AJ18" s="44"/>
      <c r="AK18" s="16"/>
      <c r="AL18" s="44"/>
      <c r="AM18" s="58"/>
      <c r="AN18" s="44"/>
      <c r="AO18" s="16"/>
      <c r="AP18" s="44"/>
      <c r="AQ18" s="58"/>
      <c r="AR18" s="44"/>
      <c r="AS18" s="16"/>
      <c r="AT18" s="44"/>
      <c r="AU18" s="58"/>
      <c r="AV18" s="44"/>
      <c r="AW18" s="16"/>
      <c r="AX18" s="44"/>
    </row>
    <row r="19">
      <c r="A19" s="50" t="s">
        <v>33</v>
      </c>
      <c r="B19" s="16"/>
      <c r="C19" s="58"/>
      <c r="D19" s="67"/>
      <c r="E19" s="16"/>
      <c r="F19" s="44"/>
      <c r="G19" s="58"/>
      <c r="H19" s="44"/>
      <c r="I19" s="16"/>
      <c r="J19" s="44"/>
      <c r="K19" s="58"/>
      <c r="L19" s="44"/>
      <c r="M19" s="16"/>
      <c r="N19" s="44"/>
      <c r="O19" s="58"/>
      <c r="P19" s="44"/>
      <c r="Q19" s="16"/>
      <c r="R19" s="44"/>
      <c r="S19" s="58"/>
      <c r="T19" s="44"/>
      <c r="U19" s="16"/>
      <c r="V19" s="44"/>
      <c r="W19" s="58"/>
      <c r="X19" s="44"/>
      <c r="Y19" s="16"/>
      <c r="Z19" s="44"/>
      <c r="AA19" s="58"/>
      <c r="AB19" s="44"/>
      <c r="AC19" s="16"/>
      <c r="AD19" s="44"/>
      <c r="AE19" s="58"/>
      <c r="AF19" s="44"/>
      <c r="AG19" s="16"/>
      <c r="AH19" s="44"/>
      <c r="AI19" s="58"/>
      <c r="AJ19" s="44"/>
      <c r="AK19" s="16"/>
      <c r="AL19" s="44"/>
      <c r="AM19" s="58"/>
      <c r="AN19" s="44"/>
      <c r="AO19" s="16"/>
      <c r="AP19" s="44"/>
      <c r="AQ19" s="58"/>
      <c r="AR19" s="44"/>
      <c r="AS19" s="16"/>
      <c r="AT19" s="44"/>
      <c r="AU19" s="58"/>
      <c r="AV19" s="44"/>
      <c r="AW19" s="16"/>
      <c r="AX19" s="44"/>
    </row>
    <row r="20">
      <c r="A20" s="50" t="s">
        <v>34</v>
      </c>
      <c r="B20" s="16"/>
      <c r="C20" s="58"/>
      <c r="D20" s="67"/>
      <c r="E20" s="16"/>
      <c r="F20" s="44"/>
      <c r="G20" s="58"/>
      <c r="H20" s="44"/>
      <c r="I20" s="16"/>
      <c r="J20" s="44"/>
      <c r="K20" s="58"/>
      <c r="L20" s="44"/>
      <c r="M20" s="16"/>
      <c r="N20" s="44"/>
      <c r="O20" s="58"/>
      <c r="P20" s="44"/>
      <c r="Q20" s="16"/>
      <c r="R20" s="44"/>
      <c r="S20" s="58"/>
      <c r="T20" s="44"/>
      <c r="U20" s="16"/>
      <c r="V20" s="44"/>
      <c r="W20" s="58"/>
      <c r="X20" s="44"/>
      <c r="Y20" s="16"/>
      <c r="Z20" s="44"/>
      <c r="AA20" s="58"/>
      <c r="AB20" s="44"/>
      <c r="AC20" s="16"/>
      <c r="AD20" s="44"/>
      <c r="AE20" s="58"/>
      <c r="AF20" s="44"/>
      <c r="AG20" s="16"/>
      <c r="AH20" s="44"/>
      <c r="AI20" s="58"/>
      <c r="AJ20" s="44"/>
      <c r="AK20" s="16"/>
      <c r="AL20" s="44"/>
      <c r="AM20" s="58"/>
      <c r="AN20" s="44"/>
      <c r="AO20" s="16"/>
      <c r="AP20" s="44"/>
      <c r="AQ20" s="58"/>
      <c r="AR20" s="44"/>
      <c r="AS20" s="16"/>
      <c r="AT20" s="44"/>
      <c r="AU20" s="58"/>
      <c r="AV20" s="44"/>
      <c r="AW20" s="16"/>
      <c r="AX20" s="44"/>
    </row>
    <row r="21">
      <c r="A21" s="50" t="s">
        <v>36</v>
      </c>
      <c r="B21" s="16"/>
      <c r="C21" s="58"/>
      <c r="D21" s="67"/>
      <c r="E21" s="16"/>
      <c r="F21" s="67"/>
      <c r="G21" s="58"/>
      <c r="H21" s="44"/>
      <c r="I21" s="16"/>
      <c r="J21" s="67"/>
      <c r="K21" s="58"/>
      <c r="L21" s="44"/>
      <c r="M21" s="16"/>
      <c r="N21" s="67"/>
      <c r="O21" s="58"/>
      <c r="P21" s="44"/>
      <c r="Q21" s="16"/>
      <c r="R21" s="67"/>
      <c r="S21" s="58"/>
      <c r="T21" s="44"/>
      <c r="U21" s="16"/>
      <c r="V21" s="67"/>
      <c r="W21" s="58"/>
      <c r="X21" s="44"/>
      <c r="Y21" s="16"/>
      <c r="Z21" s="67"/>
      <c r="AA21" s="58"/>
      <c r="AB21" s="44"/>
      <c r="AC21" s="16"/>
      <c r="AD21" s="67"/>
      <c r="AE21" s="58"/>
      <c r="AF21" s="44"/>
      <c r="AG21" s="16"/>
      <c r="AH21" s="67"/>
      <c r="AI21" s="58"/>
      <c r="AJ21" s="44"/>
      <c r="AK21" s="16"/>
      <c r="AL21" s="67"/>
      <c r="AM21" s="58"/>
      <c r="AN21" s="44"/>
      <c r="AO21" s="16"/>
      <c r="AP21" s="67"/>
      <c r="AQ21" s="58"/>
      <c r="AR21" s="44"/>
      <c r="AS21" s="16"/>
      <c r="AT21" s="67"/>
      <c r="AU21" s="58"/>
      <c r="AV21" s="44"/>
      <c r="AW21" s="16"/>
      <c r="AX21" s="67"/>
    </row>
    <row r="22">
      <c r="A22" s="50" t="s">
        <v>37</v>
      </c>
      <c r="B22" s="16"/>
      <c r="C22" s="58"/>
      <c r="D22" s="67"/>
      <c r="E22" s="16"/>
      <c r="F22" s="44"/>
      <c r="G22" s="58"/>
      <c r="H22" s="44"/>
      <c r="I22" s="16"/>
      <c r="J22" s="44"/>
      <c r="K22" s="58"/>
      <c r="L22" s="44"/>
      <c r="M22" s="16"/>
      <c r="N22" s="44"/>
      <c r="O22" s="58"/>
      <c r="P22" s="44"/>
      <c r="Q22" s="16"/>
      <c r="R22" s="44"/>
      <c r="S22" s="58"/>
      <c r="T22" s="44"/>
      <c r="U22" s="16"/>
      <c r="V22" s="44"/>
      <c r="W22" s="58"/>
      <c r="X22" s="44"/>
      <c r="Y22" s="16"/>
      <c r="Z22" s="44"/>
      <c r="AA22" s="58"/>
      <c r="AB22" s="44"/>
      <c r="AC22" s="16"/>
      <c r="AD22" s="44"/>
      <c r="AE22" s="58"/>
      <c r="AF22" s="44"/>
      <c r="AG22" s="16"/>
      <c r="AH22" s="44"/>
      <c r="AI22" s="58"/>
      <c r="AJ22" s="44"/>
      <c r="AK22" s="16"/>
      <c r="AL22" s="44"/>
      <c r="AM22" s="58"/>
      <c r="AN22" s="44"/>
      <c r="AO22" s="16"/>
      <c r="AP22" s="44"/>
      <c r="AQ22" s="58"/>
      <c r="AR22" s="44"/>
      <c r="AS22" s="16"/>
      <c r="AT22" s="44"/>
      <c r="AU22" s="58"/>
      <c r="AV22" s="44"/>
      <c r="AW22" s="16"/>
      <c r="AX22" s="44"/>
    </row>
    <row r="23">
      <c r="A23" s="50" t="s">
        <v>38</v>
      </c>
      <c r="B23" s="16"/>
      <c r="C23" s="58"/>
      <c r="D23" s="67"/>
      <c r="E23" s="16"/>
      <c r="F23" s="44"/>
      <c r="G23" s="58"/>
      <c r="H23" s="44"/>
      <c r="I23" s="16"/>
      <c r="J23" s="44"/>
      <c r="K23" s="58"/>
      <c r="L23" s="44"/>
      <c r="M23" s="16"/>
      <c r="N23" s="44"/>
      <c r="O23" s="58"/>
      <c r="P23" s="44"/>
      <c r="Q23" s="16"/>
      <c r="R23" s="44"/>
      <c r="S23" s="58"/>
      <c r="T23" s="44"/>
      <c r="U23" s="16"/>
      <c r="V23" s="44"/>
      <c r="W23" s="58"/>
      <c r="X23" s="44"/>
      <c r="Y23" s="16"/>
      <c r="Z23" s="44"/>
      <c r="AA23" s="58"/>
      <c r="AB23" s="44"/>
      <c r="AC23" s="16"/>
      <c r="AD23" s="44"/>
      <c r="AE23" s="58"/>
      <c r="AF23" s="44"/>
      <c r="AG23" s="16"/>
      <c r="AH23" s="44"/>
      <c r="AI23" s="58"/>
      <c r="AJ23" s="44"/>
      <c r="AK23" s="16"/>
      <c r="AL23" s="44"/>
      <c r="AM23" s="58"/>
      <c r="AN23" s="44"/>
      <c r="AO23" s="16"/>
      <c r="AP23" s="44"/>
      <c r="AQ23" s="58"/>
      <c r="AR23" s="44"/>
      <c r="AS23" s="16"/>
      <c r="AT23" s="44"/>
      <c r="AU23" s="58"/>
      <c r="AV23" s="44"/>
      <c r="AW23" s="16"/>
      <c r="AX23" s="44"/>
    </row>
    <row r="24">
      <c r="A24" s="29" t="s">
        <v>30</v>
      </c>
      <c r="B24" s="29"/>
      <c r="C24" s="64"/>
      <c r="D24" s="59">
        <f>SUM(D18:D23)</f>
        <v>0</v>
      </c>
      <c r="E24" s="16"/>
      <c r="F24" s="59">
        <f>SUM(F18:F23)</f>
        <v>0</v>
      </c>
      <c r="G24" s="64"/>
      <c r="H24" s="59">
        <f>SUM(H18:H23)</f>
        <v>0</v>
      </c>
      <c r="I24" s="16"/>
      <c r="J24" s="59">
        <f>SUM(J18:J23)</f>
        <v>0</v>
      </c>
      <c r="K24" s="64"/>
      <c r="L24" s="59">
        <f>SUM(L18:L23)</f>
        <v>0</v>
      </c>
      <c r="M24" s="16"/>
      <c r="N24" s="59">
        <f>SUM(N18:N23)</f>
        <v>0</v>
      </c>
      <c r="O24" s="64"/>
      <c r="P24" s="59">
        <f>SUM(P18:P23)</f>
        <v>0</v>
      </c>
      <c r="Q24" s="16"/>
      <c r="R24" s="59">
        <f>SUM(R18:R23)</f>
        <v>0</v>
      </c>
      <c r="S24" s="64"/>
      <c r="T24" s="59">
        <f>SUM(T18:T23)</f>
        <v>0</v>
      </c>
      <c r="U24" s="16"/>
      <c r="V24" s="59">
        <f>SUM(V18:V23)</f>
        <v>0</v>
      </c>
      <c r="W24" s="64"/>
      <c r="X24" s="59">
        <f>SUM(X18:X23)</f>
        <v>0</v>
      </c>
      <c r="Y24" s="16"/>
      <c r="Z24" s="59">
        <f>SUM(Z18:Z23)</f>
        <v>0</v>
      </c>
      <c r="AA24" s="64"/>
      <c r="AB24" s="59">
        <f>SUM(AB18:AB23)</f>
        <v>0</v>
      </c>
      <c r="AC24" s="16"/>
      <c r="AD24" s="59">
        <f>SUM(AD18:AD23)</f>
        <v>0</v>
      </c>
      <c r="AE24" s="64"/>
      <c r="AF24" s="59">
        <f>SUM(AF18:AF23)</f>
        <v>0</v>
      </c>
      <c r="AG24" s="16"/>
      <c r="AH24" s="59">
        <f>SUM(AH18:AH23)</f>
        <v>0</v>
      </c>
      <c r="AI24" s="64"/>
      <c r="AJ24" s="59">
        <f>SUM(AJ18:AJ23)</f>
        <v>0</v>
      </c>
      <c r="AK24" s="16"/>
      <c r="AL24" s="59">
        <f>SUM(AL18:AL23)</f>
        <v>0</v>
      </c>
      <c r="AM24" s="64"/>
      <c r="AN24" s="59">
        <f>SUM(AN18:AN23)</f>
        <v>0</v>
      </c>
      <c r="AO24" s="16"/>
      <c r="AP24" s="59">
        <f>SUM(AP18:AP23)</f>
        <v>0</v>
      </c>
      <c r="AQ24" s="64"/>
      <c r="AR24" s="59">
        <f>SUM(AR18:AR23)</f>
        <v>0</v>
      </c>
      <c r="AS24" s="16"/>
      <c r="AT24" s="59">
        <f>SUM(AT18:AT23)</f>
        <v>0</v>
      </c>
      <c r="AU24" s="64"/>
      <c r="AV24" s="59">
        <f>SUM(AV18:AV23)</f>
        <v>0</v>
      </c>
      <c r="AW24" s="16"/>
      <c r="AX24" s="59">
        <f>SUM(AX18:AX23)</f>
        <v>0</v>
      </c>
    </row>
    <row r="25">
      <c r="A25" s="50"/>
      <c r="B25" s="50"/>
      <c r="C25" s="62"/>
      <c r="D25" s="56"/>
      <c r="E25" s="50"/>
      <c r="F25" s="56"/>
      <c r="G25" s="62"/>
      <c r="H25" s="56"/>
      <c r="I25" s="50"/>
      <c r="J25" s="56"/>
      <c r="K25" s="62"/>
      <c r="L25" s="56"/>
      <c r="M25" s="50"/>
      <c r="N25" s="56"/>
      <c r="O25" s="62"/>
      <c r="P25" s="56"/>
      <c r="Q25" s="50"/>
      <c r="R25" s="56"/>
      <c r="S25" s="62"/>
      <c r="T25" s="56"/>
      <c r="U25" s="50"/>
      <c r="V25" s="56"/>
      <c r="W25" s="62"/>
      <c r="X25" s="56"/>
      <c r="Y25" s="50"/>
      <c r="Z25" s="56"/>
      <c r="AA25" s="62"/>
      <c r="AB25" s="56"/>
      <c r="AC25" s="50"/>
      <c r="AD25" s="56"/>
      <c r="AE25" s="62"/>
      <c r="AF25" s="56"/>
      <c r="AG25" s="50"/>
      <c r="AH25" s="56"/>
      <c r="AI25" s="62"/>
      <c r="AJ25" s="56"/>
      <c r="AK25" s="50"/>
      <c r="AL25" s="56"/>
      <c r="AM25" s="62"/>
      <c r="AN25" s="56"/>
      <c r="AO25" s="50"/>
      <c r="AP25" s="56"/>
      <c r="AQ25" s="62"/>
      <c r="AR25" s="56"/>
      <c r="AS25" s="50"/>
      <c r="AT25" s="56"/>
      <c r="AU25" s="62"/>
      <c r="AV25" s="56"/>
      <c r="AW25" s="50"/>
      <c r="AX25" s="56"/>
    </row>
    <row r="26">
      <c r="A26" s="29" t="s">
        <v>39</v>
      </c>
      <c r="B26" s="29"/>
      <c r="C26" s="58"/>
      <c r="D26" s="59">
        <f>SUM(D15-D24)</f>
        <v>14000</v>
      </c>
      <c r="E26" s="16"/>
      <c r="F26" s="59">
        <f>SUM(F15-F24)</f>
        <v>0</v>
      </c>
      <c r="G26" s="58"/>
      <c r="H26" s="59">
        <f>SUM(H15-H24)</f>
        <v>0</v>
      </c>
      <c r="I26" s="16"/>
      <c r="J26" s="59">
        <f>SUM(J15-J24)</f>
        <v>0</v>
      </c>
      <c r="K26" s="58"/>
      <c r="L26" s="59">
        <f>SUM(L15-L24)</f>
        <v>0</v>
      </c>
      <c r="M26" s="16"/>
      <c r="N26" s="59">
        <f>SUM(N15-N24)</f>
        <v>0</v>
      </c>
      <c r="O26" s="58"/>
      <c r="P26" s="59">
        <f>SUM(P15-P24)</f>
        <v>0</v>
      </c>
      <c r="Q26" s="16"/>
      <c r="R26" s="59">
        <f>SUM(R15-R24)</f>
        <v>0</v>
      </c>
      <c r="S26" s="58"/>
      <c r="T26" s="59">
        <f>SUM(T15-T24)</f>
        <v>0</v>
      </c>
      <c r="U26" s="16"/>
      <c r="V26" s="59">
        <f>SUM(V15-V24)</f>
        <v>0</v>
      </c>
      <c r="W26" s="58"/>
      <c r="X26" s="59">
        <f>SUM(X15-X24)</f>
        <v>0</v>
      </c>
      <c r="Y26" s="16"/>
      <c r="Z26" s="59">
        <f>SUM(Z15-Z24)</f>
        <v>0</v>
      </c>
      <c r="AA26" s="58"/>
      <c r="AB26" s="59">
        <f>SUM(AB15-AB24)</f>
        <v>0</v>
      </c>
      <c r="AC26" s="16"/>
      <c r="AD26" s="59">
        <f>SUM(AD15-AD24)</f>
        <v>0</v>
      </c>
      <c r="AE26" s="58"/>
      <c r="AF26" s="59">
        <f>SUM(AF15-AF24)</f>
        <v>0</v>
      </c>
      <c r="AG26" s="16"/>
      <c r="AH26" s="59">
        <f>SUM(AH15-AH24)</f>
        <v>0</v>
      </c>
      <c r="AI26" s="58"/>
      <c r="AJ26" s="59">
        <f>SUM(AJ15-AJ24)</f>
        <v>0</v>
      </c>
      <c r="AK26" s="16"/>
      <c r="AL26" s="59">
        <f>SUM(AL15-AL24)</f>
        <v>0</v>
      </c>
      <c r="AM26" s="58"/>
      <c r="AN26" s="59">
        <f>SUM(AN15-AN24)</f>
        <v>0</v>
      </c>
      <c r="AO26" s="16"/>
      <c r="AP26" s="59">
        <f>SUM(AP15-AP24)</f>
        <v>0</v>
      </c>
      <c r="AQ26" s="58"/>
      <c r="AR26" s="59">
        <f>SUM(AR15-AR24)</f>
        <v>0</v>
      </c>
      <c r="AS26" s="16"/>
      <c r="AT26" s="59">
        <f>SUM(AT15-AT24)</f>
        <v>0</v>
      </c>
      <c r="AU26" s="58"/>
      <c r="AV26" s="59">
        <f>SUM(AV15-AV24)</f>
        <v>0</v>
      </c>
      <c r="AW26" s="16"/>
      <c r="AX26" s="59">
        <f>SUM(AX15-AX24)</f>
        <v>0</v>
      </c>
    </row>
    <row r="27">
      <c r="A27" s="29" t="s">
        <v>40</v>
      </c>
      <c r="B27" s="29"/>
      <c r="C27" s="58"/>
      <c r="D27" s="69">
        <v>10000.0</v>
      </c>
      <c r="E27" s="16"/>
      <c r="F27" s="69">
        <v>0.0</v>
      </c>
      <c r="G27" s="58"/>
      <c r="H27" s="69">
        <v>0.0</v>
      </c>
      <c r="I27" s="16"/>
      <c r="J27" s="69">
        <v>0.0</v>
      </c>
      <c r="K27" s="58"/>
      <c r="L27" s="69">
        <v>0.0</v>
      </c>
      <c r="M27" s="16"/>
      <c r="N27" s="69">
        <v>0.0</v>
      </c>
      <c r="O27" s="58"/>
      <c r="P27" s="69">
        <v>0.0</v>
      </c>
      <c r="Q27" s="16"/>
      <c r="R27" s="69">
        <v>0.0</v>
      </c>
      <c r="S27" s="58"/>
      <c r="T27" s="69">
        <v>0.0</v>
      </c>
      <c r="U27" s="16"/>
      <c r="V27" s="69">
        <v>0.0</v>
      </c>
      <c r="W27" s="58"/>
      <c r="X27" s="69">
        <v>0.0</v>
      </c>
      <c r="Y27" s="16"/>
      <c r="Z27" s="69">
        <v>0.0</v>
      </c>
      <c r="AA27" s="58"/>
      <c r="AB27" s="69">
        <v>0.0</v>
      </c>
      <c r="AC27" s="16"/>
      <c r="AD27" s="69">
        <v>0.0</v>
      </c>
      <c r="AE27" s="58"/>
      <c r="AF27" s="69">
        <v>0.0</v>
      </c>
      <c r="AG27" s="16"/>
      <c r="AH27" s="69">
        <v>0.0</v>
      </c>
      <c r="AI27" s="58"/>
      <c r="AJ27" s="69">
        <v>0.0</v>
      </c>
      <c r="AK27" s="16"/>
      <c r="AL27" s="69">
        <v>0.0</v>
      </c>
      <c r="AM27" s="58"/>
      <c r="AN27" s="69">
        <v>0.0</v>
      </c>
      <c r="AO27" s="16"/>
      <c r="AP27" s="69">
        <v>0.0</v>
      </c>
      <c r="AQ27" s="58"/>
      <c r="AR27" s="69">
        <v>0.0</v>
      </c>
      <c r="AS27" s="16"/>
      <c r="AT27" s="69">
        <v>0.0</v>
      </c>
      <c r="AU27" s="58"/>
      <c r="AV27" s="69">
        <v>0.0</v>
      </c>
      <c r="AW27" s="16"/>
      <c r="AX27" s="69">
        <v>0.0</v>
      </c>
    </row>
    <row r="28">
      <c r="A28" s="70" t="s">
        <v>41</v>
      </c>
      <c r="B28" s="70"/>
      <c r="C28" s="71"/>
      <c r="D28" s="72">
        <f>SUM(D26+D27)</f>
        <v>24000</v>
      </c>
      <c r="E28" s="73"/>
      <c r="F28" s="72">
        <f>SUM(F26+F27)</f>
        <v>0</v>
      </c>
      <c r="G28" s="71"/>
      <c r="H28" s="72">
        <f>SUM(H26+H27)</f>
        <v>0</v>
      </c>
      <c r="I28" s="73"/>
      <c r="J28" s="72">
        <f>SUM(J26+J27)</f>
        <v>0</v>
      </c>
      <c r="K28" s="71"/>
      <c r="L28" s="72">
        <f>SUM(L26+L27)</f>
        <v>0</v>
      </c>
      <c r="M28" s="73"/>
      <c r="N28" s="72">
        <f>SUM(N26+N27)</f>
        <v>0</v>
      </c>
      <c r="O28" s="71"/>
      <c r="P28" s="72">
        <f>SUM(P26+P27)</f>
        <v>0</v>
      </c>
      <c r="Q28" s="73"/>
      <c r="R28" s="72">
        <f>SUM(R26+R27)</f>
        <v>0</v>
      </c>
      <c r="S28" s="71"/>
      <c r="T28" s="72">
        <f>SUM(T26+T27)</f>
        <v>0</v>
      </c>
      <c r="U28" s="73"/>
      <c r="V28" s="72">
        <f>SUM(V26+V27)</f>
        <v>0</v>
      </c>
      <c r="W28" s="71"/>
      <c r="X28" s="72">
        <f>SUM(X26+X27)</f>
        <v>0</v>
      </c>
      <c r="Y28" s="73"/>
      <c r="Z28" s="72">
        <f>SUM(Z26+Z27)</f>
        <v>0</v>
      </c>
      <c r="AA28" s="71"/>
      <c r="AB28" s="72">
        <f>SUM(AB26+AB27)</f>
        <v>0</v>
      </c>
      <c r="AC28" s="73"/>
      <c r="AD28" s="72">
        <f>SUM(AD26+AD27)</f>
        <v>0</v>
      </c>
      <c r="AE28" s="71"/>
      <c r="AF28" s="72">
        <f>SUM(AF26+AF27)</f>
        <v>0</v>
      </c>
      <c r="AG28" s="73"/>
      <c r="AH28" s="72">
        <f>SUM(AH26+AH27)</f>
        <v>0</v>
      </c>
      <c r="AI28" s="71"/>
      <c r="AJ28" s="72">
        <f>SUM(AJ26+AJ27)</f>
        <v>0</v>
      </c>
      <c r="AK28" s="73"/>
      <c r="AL28" s="72">
        <f>SUM(AL26+AL27)</f>
        <v>0</v>
      </c>
      <c r="AM28" s="71"/>
      <c r="AN28" s="72">
        <f>SUM(AN26+AN27)</f>
        <v>0</v>
      </c>
      <c r="AO28" s="73"/>
      <c r="AP28" s="72">
        <f>SUM(AP26+AP27)</f>
        <v>0</v>
      </c>
      <c r="AQ28" s="71"/>
      <c r="AR28" s="72">
        <f>SUM(AR26+AR27)</f>
        <v>0</v>
      </c>
      <c r="AS28" s="73"/>
      <c r="AT28" s="72">
        <f>SUM(AT26+AT27)</f>
        <v>0</v>
      </c>
      <c r="AU28" s="71"/>
      <c r="AV28" s="72">
        <f>SUM(AV26+AV27)</f>
        <v>0</v>
      </c>
      <c r="AW28" s="73"/>
      <c r="AX28" s="72">
        <f>SUM(AX26+AX27)</f>
        <v>0</v>
      </c>
    </row>
    <row r="29">
      <c r="A29" s="65"/>
      <c r="B29" s="65"/>
      <c r="C29" s="53"/>
      <c r="D29" s="74"/>
      <c r="E29" s="53"/>
      <c r="F29" s="53"/>
      <c r="G29" s="53"/>
      <c r="H29" s="74"/>
      <c r="I29" s="53"/>
      <c r="J29" s="53"/>
      <c r="K29" s="53"/>
      <c r="L29" s="74"/>
      <c r="M29" s="53"/>
      <c r="N29" s="53"/>
      <c r="O29" s="53"/>
      <c r="P29" s="74"/>
      <c r="Q29" s="53"/>
      <c r="R29" s="53"/>
      <c r="S29" s="53"/>
      <c r="T29" s="74"/>
      <c r="U29" s="53"/>
      <c r="V29" s="53"/>
      <c r="W29" s="53"/>
      <c r="X29" s="74"/>
      <c r="Y29" s="53"/>
      <c r="Z29" s="53"/>
      <c r="AA29" s="53"/>
      <c r="AB29" s="74"/>
      <c r="AC29" s="53"/>
      <c r="AD29" s="53"/>
      <c r="AE29" s="53"/>
      <c r="AF29" s="74"/>
      <c r="AG29" s="53"/>
      <c r="AH29" s="53"/>
      <c r="AI29" s="53"/>
      <c r="AJ29" s="74"/>
      <c r="AK29" s="53"/>
      <c r="AL29" s="53"/>
      <c r="AM29" s="53"/>
      <c r="AN29" s="74"/>
      <c r="AO29" s="53"/>
      <c r="AP29" s="53"/>
      <c r="AQ29" s="53"/>
      <c r="AR29" s="74"/>
      <c r="AS29" s="53"/>
      <c r="AT29" s="53"/>
      <c r="AU29" s="53"/>
      <c r="AV29" s="74"/>
      <c r="AW29" s="53"/>
      <c r="AX29" s="53"/>
    </row>
    <row r="30">
      <c r="A30" s="68" t="s">
        <v>35</v>
      </c>
      <c r="B30" s="65"/>
      <c r="C30" s="53"/>
      <c r="D30" s="74"/>
      <c r="E30" s="53"/>
      <c r="F30" s="53"/>
      <c r="G30" s="53"/>
      <c r="H30" s="74"/>
      <c r="I30" s="53"/>
      <c r="J30" s="53"/>
      <c r="K30" s="53"/>
      <c r="L30" s="74"/>
      <c r="M30" s="53"/>
      <c r="N30" s="53"/>
      <c r="O30" s="53"/>
      <c r="P30" s="74"/>
      <c r="Q30" s="53"/>
      <c r="R30" s="53"/>
      <c r="S30" s="53"/>
      <c r="T30" s="74"/>
      <c r="U30" s="53"/>
      <c r="V30" s="53"/>
      <c r="W30" s="53"/>
      <c r="X30" s="74"/>
      <c r="Y30" s="53"/>
      <c r="Z30" s="53"/>
      <c r="AA30" s="53"/>
      <c r="AB30" s="74"/>
      <c r="AC30" s="53"/>
      <c r="AD30" s="53"/>
      <c r="AE30" s="53"/>
      <c r="AF30" s="74"/>
      <c r="AG30" s="53"/>
      <c r="AH30" s="53"/>
      <c r="AI30" s="53"/>
      <c r="AJ30" s="74"/>
      <c r="AK30" s="53"/>
      <c r="AL30" s="53"/>
      <c r="AM30" s="53"/>
      <c r="AN30" s="74"/>
      <c r="AO30" s="53"/>
      <c r="AP30" s="53"/>
      <c r="AQ30" s="53"/>
      <c r="AR30" s="74"/>
      <c r="AS30" s="53"/>
      <c r="AT30" s="53"/>
      <c r="AU30" s="53"/>
      <c r="AV30" s="74"/>
      <c r="AW30" s="53"/>
      <c r="AX30" s="53"/>
    </row>
    <row r="31">
      <c r="C31" s="53"/>
      <c r="D31" s="74"/>
      <c r="E31" s="53"/>
      <c r="F31" s="53"/>
      <c r="G31" s="53"/>
      <c r="H31" s="74"/>
      <c r="I31" s="53"/>
      <c r="J31" s="53"/>
      <c r="K31" s="53"/>
      <c r="L31" s="74"/>
      <c r="M31" s="53"/>
      <c r="N31" s="53"/>
      <c r="O31" s="53"/>
      <c r="P31" s="74"/>
      <c r="Q31" s="53"/>
      <c r="R31" s="53"/>
      <c r="S31" s="53"/>
      <c r="T31" s="74"/>
      <c r="U31" s="53"/>
      <c r="V31" s="53"/>
      <c r="W31" s="53"/>
      <c r="X31" s="74"/>
      <c r="Y31" s="53"/>
      <c r="Z31" s="53"/>
      <c r="AA31" s="53"/>
      <c r="AB31" s="74"/>
      <c r="AC31" s="53"/>
      <c r="AD31" s="53"/>
      <c r="AE31" s="53"/>
      <c r="AF31" s="74"/>
      <c r="AG31" s="53"/>
      <c r="AH31" s="53"/>
      <c r="AI31" s="53"/>
      <c r="AJ31" s="74"/>
      <c r="AK31" s="53"/>
      <c r="AL31" s="53"/>
      <c r="AM31" s="53"/>
      <c r="AN31" s="74"/>
      <c r="AO31" s="53"/>
      <c r="AP31" s="53"/>
      <c r="AQ31" s="53"/>
      <c r="AR31" s="74"/>
      <c r="AS31" s="53"/>
      <c r="AT31" s="53"/>
      <c r="AU31" s="53"/>
      <c r="AV31" s="74"/>
      <c r="AW31" s="53"/>
      <c r="AX31" s="53"/>
    </row>
  </sheetData>
  <mergeCells count="36">
    <mergeCell ref="Q7:R7"/>
    <mergeCell ref="O7:P7"/>
    <mergeCell ref="W7:X7"/>
    <mergeCell ref="C7:D7"/>
    <mergeCell ref="E7:F7"/>
    <mergeCell ref="G7:H7"/>
    <mergeCell ref="I7:J7"/>
    <mergeCell ref="K7:L7"/>
    <mergeCell ref="M7:N7"/>
    <mergeCell ref="AU7:AV7"/>
    <mergeCell ref="AW7:AX7"/>
    <mergeCell ref="AM7:AN7"/>
    <mergeCell ref="AO7:AP7"/>
    <mergeCell ref="G6:J6"/>
    <mergeCell ref="C6:F6"/>
    <mergeCell ref="S7:T7"/>
    <mergeCell ref="U7:V7"/>
    <mergeCell ref="S6:V6"/>
    <mergeCell ref="W6:Z6"/>
    <mergeCell ref="AE6:AH6"/>
    <mergeCell ref="AI6:AL6"/>
    <mergeCell ref="AQ6:AT6"/>
    <mergeCell ref="AU6:AX6"/>
    <mergeCell ref="AM6:AP6"/>
    <mergeCell ref="O6:R6"/>
    <mergeCell ref="K6:N6"/>
    <mergeCell ref="AA6:AD6"/>
    <mergeCell ref="AA7:AB7"/>
    <mergeCell ref="AC7:AD7"/>
    <mergeCell ref="Y7:Z7"/>
    <mergeCell ref="AG7:AH7"/>
    <mergeCell ref="AE7:AF7"/>
    <mergeCell ref="AI7:AJ7"/>
    <mergeCell ref="AK7:AL7"/>
    <mergeCell ref="AS7:AT7"/>
    <mergeCell ref="AQ7:AR7"/>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37.29"/>
    <col customWidth="1" min="2" max="2" width="9.57"/>
    <col customWidth="1" min="3" max="3" width="37.29"/>
    <col customWidth="1" min="4" max="4" width="9.57"/>
    <col customWidth="1" min="5" max="5" width="37.29"/>
    <col customWidth="1" min="6" max="6" width="9.57"/>
    <col customWidth="1" min="7" max="7" width="37.29"/>
    <col customWidth="1" min="8" max="8" width="9.57"/>
    <col customWidth="1" min="9" max="9" width="37.29"/>
    <col customWidth="1" min="10" max="10" width="9.57"/>
    <col customWidth="1" min="11" max="11" width="37.29"/>
    <col customWidth="1" min="12" max="12" width="9.57"/>
    <col customWidth="1" min="13" max="13" width="37.29"/>
    <col customWidth="1" min="14" max="14" width="9.57"/>
    <col customWidth="1" min="15" max="15" width="37.29"/>
    <col customWidth="1" min="16" max="16" width="9.57"/>
    <col customWidth="1" min="17" max="17" width="37.29"/>
    <col customWidth="1" min="18" max="18" width="9.57"/>
    <col customWidth="1" min="19" max="19" width="37.29"/>
    <col customWidth="1" min="20" max="20" width="9.57"/>
    <col customWidth="1" min="21" max="21" width="37.29"/>
    <col customWidth="1" min="22" max="22" width="9.57"/>
    <col customWidth="1" min="23" max="23" width="37.29"/>
    <col customWidth="1" min="24" max="25" width="9.57"/>
  </cols>
  <sheetData>
    <row r="1">
      <c r="C1" s="1"/>
      <c r="D1" s="1"/>
      <c r="E1" s="1"/>
      <c r="F1" s="2"/>
      <c r="G1" s="2"/>
      <c r="H1" s="2"/>
      <c r="I1" s="2"/>
      <c r="J1" s="2"/>
      <c r="K1" s="2"/>
      <c r="L1" s="2"/>
      <c r="M1" s="2"/>
      <c r="N1" s="2"/>
      <c r="O1" s="2"/>
      <c r="P1" s="2"/>
      <c r="Q1" s="2"/>
      <c r="R1" s="2"/>
      <c r="S1" s="2"/>
      <c r="T1" s="2"/>
      <c r="U1" s="2"/>
      <c r="V1" s="2"/>
      <c r="W1" s="2"/>
      <c r="X1" s="2"/>
      <c r="Y1" s="2"/>
    </row>
    <row r="2">
      <c r="C2" s="3" t="s">
        <v>0</v>
      </c>
      <c r="D2" s="5"/>
      <c r="E2" s="5"/>
      <c r="F2" s="6"/>
      <c r="G2" s="6"/>
      <c r="H2" s="6"/>
      <c r="I2" s="6"/>
      <c r="J2" s="6"/>
      <c r="K2" s="6"/>
      <c r="L2" s="6"/>
      <c r="M2" s="6"/>
      <c r="N2" s="6"/>
      <c r="O2" s="6"/>
      <c r="P2" s="6"/>
      <c r="Q2" s="6"/>
      <c r="R2" s="6"/>
      <c r="S2" s="6"/>
      <c r="T2" s="6"/>
      <c r="U2" s="6"/>
      <c r="V2" s="6"/>
      <c r="W2" s="6"/>
      <c r="X2" s="6"/>
      <c r="Y2" s="6"/>
    </row>
    <row r="3">
      <c r="C3" s="7" t="str">
        <f>HYPERLINK("https://docs.google.com/spreadsheets/d/1orWvXuJafPbchRcQq92R2QREWqU3exC6PtT1ut5MwVU/edit?usp=sharing","Click here for Google Doc (Click 'file' &gt; 'Make a copy')")</f>
        <v>Click here for Google Doc (Click 'file' &gt; 'Make a copy')</v>
      </c>
      <c r="D3" s="11"/>
      <c r="E3" s="11"/>
      <c r="F3" s="12"/>
      <c r="G3" s="15"/>
      <c r="H3" s="15"/>
      <c r="I3" s="15"/>
      <c r="J3" s="12"/>
      <c r="K3" s="15"/>
      <c r="L3" s="15"/>
      <c r="M3" s="15"/>
      <c r="N3" s="12"/>
      <c r="O3" s="15"/>
      <c r="P3" s="15"/>
      <c r="Q3" s="15"/>
      <c r="R3" s="12"/>
      <c r="S3" s="15"/>
      <c r="T3" s="15"/>
      <c r="U3" s="15"/>
      <c r="V3" s="12"/>
      <c r="W3" s="15"/>
      <c r="X3" s="15"/>
      <c r="Y3" s="15"/>
    </row>
    <row r="4">
      <c r="C4" s="1"/>
      <c r="D4" s="1"/>
      <c r="E4" s="1"/>
      <c r="F4" s="2"/>
      <c r="G4" s="2"/>
      <c r="H4" s="2"/>
      <c r="I4" s="2"/>
      <c r="J4" s="2"/>
      <c r="K4" s="2"/>
      <c r="L4" s="2"/>
      <c r="M4" s="2"/>
      <c r="N4" s="2"/>
      <c r="O4" s="2"/>
      <c r="P4" s="2"/>
      <c r="Q4" s="2"/>
      <c r="R4" s="2"/>
      <c r="S4" s="2"/>
      <c r="T4" s="2"/>
      <c r="U4" s="2"/>
      <c r="V4" s="2"/>
      <c r="W4" s="2"/>
      <c r="X4" s="2"/>
      <c r="Y4" s="2"/>
    </row>
    <row r="5">
      <c r="C5" s="1"/>
      <c r="D5" s="1"/>
      <c r="E5" s="1"/>
      <c r="F5" s="2"/>
      <c r="G5" s="2"/>
      <c r="H5" s="2"/>
      <c r="I5" s="2"/>
      <c r="J5" s="2"/>
      <c r="K5" s="2"/>
      <c r="L5" s="2"/>
      <c r="M5" s="2"/>
      <c r="N5" s="2"/>
      <c r="O5" s="2"/>
      <c r="P5" s="2"/>
      <c r="Q5" s="2"/>
      <c r="R5" s="2"/>
      <c r="S5" s="2"/>
      <c r="T5" s="2"/>
      <c r="U5" s="2"/>
      <c r="V5" s="2"/>
      <c r="W5" s="2"/>
      <c r="X5" s="2"/>
      <c r="Y5" s="2"/>
    </row>
    <row r="6">
      <c r="A6" s="19">
        <v>42736.0</v>
      </c>
      <c r="B6" s="14"/>
      <c r="C6" s="19">
        <v>42767.0</v>
      </c>
      <c r="D6" s="14"/>
      <c r="E6" s="19">
        <v>42795.0</v>
      </c>
      <c r="F6" s="14"/>
      <c r="G6" s="19">
        <v>42826.0</v>
      </c>
      <c r="H6" s="14"/>
      <c r="I6" s="19">
        <v>42856.0</v>
      </c>
      <c r="J6" s="14"/>
      <c r="K6" s="19">
        <v>42887.0</v>
      </c>
      <c r="L6" s="14"/>
      <c r="M6" s="19">
        <v>42917.0</v>
      </c>
      <c r="N6" s="14"/>
      <c r="O6" s="19">
        <v>42948.0</v>
      </c>
      <c r="P6" s="14"/>
      <c r="Q6" s="19">
        <v>42979.0</v>
      </c>
      <c r="R6" s="14"/>
      <c r="S6" s="19">
        <v>43009.0</v>
      </c>
      <c r="T6" s="14"/>
      <c r="U6" s="19">
        <v>43040.0</v>
      </c>
      <c r="V6" s="14"/>
      <c r="W6" s="19">
        <v>43070.0</v>
      </c>
      <c r="X6" s="20"/>
      <c r="Y6" s="22"/>
    </row>
    <row r="7">
      <c r="A7" s="23" t="s">
        <v>1</v>
      </c>
      <c r="B7" s="20"/>
      <c r="C7" s="23" t="s">
        <v>1</v>
      </c>
      <c r="D7" s="20"/>
      <c r="E7" s="23" t="s">
        <v>1</v>
      </c>
      <c r="F7" s="20"/>
      <c r="G7" s="23" t="s">
        <v>1</v>
      </c>
      <c r="H7" s="20"/>
      <c r="I7" s="23" t="s">
        <v>1</v>
      </c>
      <c r="J7" s="20"/>
      <c r="K7" s="23" t="s">
        <v>1</v>
      </c>
      <c r="L7" s="20"/>
      <c r="M7" s="23" t="s">
        <v>1</v>
      </c>
      <c r="N7" s="20"/>
      <c r="O7" s="23" t="s">
        <v>1</v>
      </c>
      <c r="P7" s="20"/>
      <c r="Q7" s="23" t="s">
        <v>1</v>
      </c>
      <c r="R7" s="20"/>
      <c r="S7" s="23" t="s">
        <v>1</v>
      </c>
      <c r="T7" s="20"/>
      <c r="U7" s="23" t="s">
        <v>1</v>
      </c>
      <c r="V7" s="20"/>
      <c r="W7" s="23" t="s">
        <v>1</v>
      </c>
      <c r="X7" s="20"/>
      <c r="Y7" s="22"/>
    </row>
    <row r="8">
      <c r="A8" s="24" t="s">
        <v>16</v>
      </c>
      <c r="B8" s="25" t="s">
        <v>17</v>
      </c>
      <c r="C8" s="24" t="s">
        <v>16</v>
      </c>
      <c r="D8" s="25" t="s">
        <v>17</v>
      </c>
      <c r="E8" s="24" t="s">
        <v>16</v>
      </c>
      <c r="F8" s="25" t="s">
        <v>17</v>
      </c>
      <c r="G8" s="24" t="s">
        <v>16</v>
      </c>
      <c r="H8" s="25" t="s">
        <v>17</v>
      </c>
      <c r="I8" s="24" t="s">
        <v>16</v>
      </c>
      <c r="J8" s="25" t="s">
        <v>17</v>
      </c>
      <c r="K8" s="24" t="s">
        <v>16</v>
      </c>
      <c r="L8" s="25" t="s">
        <v>17</v>
      </c>
      <c r="M8" s="24" t="s">
        <v>16</v>
      </c>
      <c r="N8" s="25" t="s">
        <v>17</v>
      </c>
      <c r="O8" s="24" t="s">
        <v>16</v>
      </c>
      <c r="P8" s="25" t="s">
        <v>17</v>
      </c>
      <c r="Q8" s="24" t="s">
        <v>16</v>
      </c>
      <c r="R8" s="25" t="s">
        <v>17</v>
      </c>
      <c r="S8" s="24" t="s">
        <v>16</v>
      </c>
      <c r="T8" s="25" t="s">
        <v>17</v>
      </c>
      <c r="U8" s="24" t="s">
        <v>16</v>
      </c>
      <c r="V8" s="25" t="s">
        <v>17</v>
      </c>
      <c r="W8" s="24" t="s">
        <v>16</v>
      </c>
      <c r="X8" s="25" t="s">
        <v>17</v>
      </c>
      <c r="Y8" s="26"/>
    </row>
    <row r="9">
      <c r="A9" s="27" t="s">
        <v>18</v>
      </c>
      <c r="B9" s="28">
        <v>2000.0</v>
      </c>
      <c r="C9" s="27"/>
      <c r="D9" s="28"/>
      <c r="E9" s="27"/>
      <c r="F9" s="28"/>
      <c r="G9" s="27"/>
      <c r="H9" s="28"/>
      <c r="I9" s="27"/>
      <c r="J9" s="28"/>
      <c r="K9" s="27"/>
      <c r="L9" s="28"/>
      <c r="M9" s="27"/>
      <c r="N9" s="28"/>
      <c r="O9" s="27"/>
      <c r="P9" s="28"/>
      <c r="Q9" s="27"/>
      <c r="R9" s="28"/>
      <c r="S9" s="27"/>
      <c r="T9" s="28"/>
      <c r="U9" s="27"/>
      <c r="V9" s="28"/>
      <c r="W9" s="27"/>
      <c r="X9" s="28"/>
      <c r="Y9" s="33"/>
    </row>
    <row r="10">
      <c r="A10" s="27" t="s">
        <v>23</v>
      </c>
      <c r="B10" s="28">
        <v>3000.0</v>
      </c>
      <c r="C10" s="27"/>
      <c r="D10" s="28"/>
      <c r="E10" s="27"/>
      <c r="F10" s="28"/>
      <c r="G10" s="27"/>
      <c r="H10" s="28"/>
      <c r="I10" s="27"/>
      <c r="J10" s="28"/>
      <c r="K10" s="27"/>
      <c r="L10" s="28"/>
      <c r="M10" s="27"/>
      <c r="N10" s="28"/>
      <c r="O10" s="27"/>
      <c r="P10" s="28"/>
      <c r="Q10" s="27"/>
      <c r="R10" s="28"/>
      <c r="S10" s="27"/>
      <c r="T10" s="28"/>
      <c r="U10" s="27"/>
      <c r="V10" s="28"/>
      <c r="W10" s="27"/>
      <c r="X10" s="28"/>
      <c r="Y10" s="33"/>
    </row>
    <row r="11">
      <c r="A11" s="34"/>
      <c r="B11" s="35"/>
      <c r="C11" s="34"/>
      <c r="D11" s="35"/>
      <c r="E11" s="34"/>
      <c r="F11" s="35"/>
      <c r="G11" s="34"/>
      <c r="H11" s="35"/>
      <c r="I11" s="34"/>
      <c r="J11" s="35"/>
      <c r="K11" s="34"/>
      <c r="L11" s="35"/>
      <c r="M11" s="34"/>
      <c r="N11" s="35"/>
      <c r="O11" s="34"/>
      <c r="P11" s="35"/>
      <c r="Q11" s="34"/>
      <c r="R11" s="35"/>
      <c r="S11" s="34"/>
      <c r="T11" s="35"/>
      <c r="U11" s="34"/>
      <c r="V11" s="35"/>
      <c r="W11" s="34"/>
      <c r="X11" s="35"/>
      <c r="Y11" s="37"/>
    </row>
    <row r="12">
      <c r="A12" s="34"/>
      <c r="B12" s="35"/>
      <c r="C12" s="34"/>
      <c r="D12" s="35"/>
      <c r="E12" s="34"/>
      <c r="F12" s="35"/>
      <c r="G12" s="34"/>
      <c r="H12" s="35"/>
      <c r="I12" s="34"/>
      <c r="J12" s="35"/>
      <c r="K12" s="34"/>
      <c r="L12" s="35"/>
      <c r="M12" s="34"/>
      <c r="N12" s="35"/>
      <c r="O12" s="34"/>
      <c r="P12" s="35"/>
      <c r="Q12" s="34"/>
      <c r="R12" s="35"/>
      <c r="S12" s="34"/>
      <c r="T12" s="35"/>
      <c r="U12" s="34"/>
      <c r="V12" s="35"/>
      <c r="W12" s="34"/>
      <c r="X12" s="35"/>
      <c r="Y12" s="37"/>
    </row>
    <row r="13">
      <c r="A13" s="34"/>
      <c r="B13" s="35"/>
      <c r="C13" s="34"/>
      <c r="D13" s="35"/>
      <c r="E13" s="34"/>
      <c r="F13" s="35"/>
      <c r="G13" s="34"/>
      <c r="H13" s="35"/>
      <c r="I13" s="34"/>
      <c r="J13" s="35"/>
      <c r="K13" s="34"/>
      <c r="L13" s="35"/>
      <c r="M13" s="34"/>
      <c r="N13" s="35"/>
      <c r="O13" s="34"/>
      <c r="P13" s="35"/>
      <c r="Q13" s="34"/>
      <c r="R13" s="35"/>
      <c r="S13" s="34"/>
      <c r="T13" s="35"/>
      <c r="U13" s="34"/>
      <c r="V13" s="35"/>
      <c r="W13" s="34"/>
      <c r="X13" s="35"/>
      <c r="Y13" s="37"/>
    </row>
    <row r="14">
      <c r="A14" s="39"/>
      <c r="B14" s="41"/>
      <c r="C14" s="39"/>
      <c r="D14" s="41"/>
      <c r="E14" s="39"/>
      <c r="F14" s="41"/>
      <c r="G14" s="39"/>
      <c r="H14" s="41"/>
      <c r="I14" s="39"/>
      <c r="J14" s="41"/>
      <c r="K14" s="39"/>
      <c r="L14" s="41"/>
      <c r="M14" s="39"/>
      <c r="N14" s="41"/>
      <c r="O14" s="39"/>
      <c r="P14" s="41"/>
      <c r="Q14" s="39"/>
      <c r="R14" s="41"/>
      <c r="S14" s="39"/>
      <c r="T14" s="41"/>
      <c r="U14" s="39"/>
      <c r="V14" s="41"/>
      <c r="W14" s="39"/>
      <c r="X14" s="41"/>
      <c r="Y14" s="42"/>
    </row>
    <row r="15">
      <c r="A15" s="43"/>
      <c r="B15" s="41"/>
      <c r="C15" s="43"/>
      <c r="D15" s="41"/>
      <c r="E15" s="43"/>
      <c r="F15" s="41"/>
      <c r="G15" s="43"/>
      <c r="H15" s="41"/>
      <c r="I15" s="43"/>
      <c r="J15" s="41"/>
      <c r="K15" s="43"/>
      <c r="L15" s="41"/>
      <c r="M15" s="43"/>
      <c r="N15" s="41"/>
      <c r="O15" s="43"/>
      <c r="P15" s="41"/>
      <c r="Q15" s="43"/>
      <c r="R15" s="41"/>
      <c r="S15" s="43"/>
      <c r="T15" s="41"/>
      <c r="U15" s="43"/>
      <c r="V15" s="41"/>
      <c r="W15" s="43"/>
      <c r="X15" s="41"/>
      <c r="Y15" s="46"/>
    </row>
    <row r="16">
      <c r="A16" s="34"/>
      <c r="B16" s="41"/>
      <c r="C16" s="34"/>
      <c r="D16" s="41"/>
      <c r="E16" s="34"/>
      <c r="F16" s="41"/>
      <c r="G16" s="34"/>
      <c r="H16" s="41"/>
      <c r="I16" s="34"/>
      <c r="J16" s="41"/>
      <c r="K16" s="34"/>
      <c r="L16" s="41"/>
      <c r="M16" s="34"/>
      <c r="N16" s="41"/>
      <c r="O16" s="34"/>
      <c r="P16" s="41"/>
      <c r="Q16" s="34"/>
      <c r="R16" s="41"/>
      <c r="S16" s="34"/>
      <c r="T16" s="41"/>
      <c r="U16" s="34"/>
      <c r="V16" s="41"/>
      <c r="W16" s="34"/>
      <c r="X16" s="41"/>
      <c r="Y16" s="37"/>
    </row>
    <row r="17">
      <c r="A17" s="47" t="s">
        <v>25</v>
      </c>
      <c r="B17" s="48">
        <f>SUM(B9:B16)</f>
        <v>5000</v>
      </c>
      <c r="C17" s="47" t="s">
        <v>25</v>
      </c>
      <c r="D17" s="48">
        <f>SUM(D9:D16)</f>
        <v>0</v>
      </c>
      <c r="E17" s="47" t="s">
        <v>25</v>
      </c>
      <c r="F17" s="48">
        <f>SUM(F9:F16)</f>
        <v>0</v>
      </c>
      <c r="G17" s="47" t="s">
        <v>25</v>
      </c>
      <c r="H17" s="48">
        <f>SUM(H9:H16)</f>
        <v>0</v>
      </c>
      <c r="I17" s="47" t="s">
        <v>25</v>
      </c>
      <c r="J17" s="48">
        <f>SUM(J9:J16)</f>
        <v>0</v>
      </c>
      <c r="K17" s="47" t="s">
        <v>25</v>
      </c>
      <c r="L17" s="48">
        <f>SUM(L9:L16)</f>
        <v>0</v>
      </c>
      <c r="M17" s="47" t="s">
        <v>25</v>
      </c>
      <c r="N17" s="48">
        <f>SUM(N9:N16)</f>
        <v>0</v>
      </c>
      <c r="O17" s="47" t="s">
        <v>25</v>
      </c>
      <c r="P17" s="48">
        <f>SUM(P9:P16)</f>
        <v>0</v>
      </c>
      <c r="Q17" s="47" t="s">
        <v>25</v>
      </c>
      <c r="R17" s="48">
        <f>SUM(R9:R16)</f>
        <v>0</v>
      </c>
      <c r="S17" s="47" t="s">
        <v>25</v>
      </c>
      <c r="T17" s="48">
        <f>SUM(T9:T16)</f>
        <v>0</v>
      </c>
      <c r="U17" s="47" t="s">
        <v>25</v>
      </c>
      <c r="V17" s="48">
        <f>SUM(V9:V16)</f>
        <v>0</v>
      </c>
      <c r="W17" s="47" t="s">
        <v>25</v>
      </c>
      <c r="X17" s="48">
        <f>SUM(X9:X16)</f>
        <v>0</v>
      </c>
      <c r="Y17" s="26"/>
    </row>
    <row r="18">
      <c r="A18" s="23" t="s">
        <v>26</v>
      </c>
      <c r="B18" s="20"/>
      <c r="C18" s="23" t="s">
        <v>26</v>
      </c>
      <c r="D18" s="20"/>
      <c r="E18" s="23" t="s">
        <v>26</v>
      </c>
      <c r="F18" s="20"/>
      <c r="G18" s="23" t="s">
        <v>26</v>
      </c>
      <c r="H18" s="20"/>
      <c r="I18" s="23" t="s">
        <v>26</v>
      </c>
      <c r="J18" s="20"/>
      <c r="K18" s="23" t="s">
        <v>26</v>
      </c>
      <c r="L18" s="20"/>
      <c r="M18" s="23" t="s">
        <v>26</v>
      </c>
      <c r="N18" s="20"/>
      <c r="O18" s="23" t="s">
        <v>26</v>
      </c>
      <c r="P18" s="20"/>
      <c r="Q18" s="23" t="s">
        <v>26</v>
      </c>
      <c r="R18" s="20"/>
      <c r="S18" s="23" t="s">
        <v>26</v>
      </c>
      <c r="T18" s="20"/>
      <c r="U18" s="23" t="s">
        <v>26</v>
      </c>
      <c r="V18" s="20"/>
      <c r="W18" s="23" t="s">
        <v>26</v>
      </c>
      <c r="X18" s="20"/>
      <c r="Y18" s="49"/>
    </row>
    <row r="19">
      <c r="A19" s="24" t="s">
        <v>16</v>
      </c>
      <c r="B19" s="25" t="s">
        <v>17</v>
      </c>
      <c r="C19" s="24" t="s">
        <v>16</v>
      </c>
      <c r="D19" s="25" t="s">
        <v>17</v>
      </c>
      <c r="E19" s="24" t="s">
        <v>16</v>
      </c>
      <c r="F19" s="25" t="s">
        <v>17</v>
      </c>
      <c r="G19" s="24" t="s">
        <v>16</v>
      </c>
      <c r="H19" s="25" t="s">
        <v>17</v>
      </c>
      <c r="I19" s="24" t="s">
        <v>16</v>
      </c>
      <c r="J19" s="25" t="s">
        <v>17</v>
      </c>
      <c r="K19" s="24" t="s">
        <v>16</v>
      </c>
      <c r="L19" s="25" t="s">
        <v>17</v>
      </c>
      <c r="M19" s="24" t="s">
        <v>16</v>
      </c>
      <c r="N19" s="25" t="s">
        <v>17</v>
      </c>
      <c r="O19" s="24" t="s">
        <v>16</v>
      </c>
      <c r="P19" s="25" t="s">
        <v>17</v>
      </c>
      <c r="Q19" s="24" t="s">
        <v>16</v>
      </c>
      <c r="R19" s="25" t="s">
        <v>17</v>
      </c>
      <c r="S19" s="24" t="s">
        <v>16</v>
      </c>
      <c r="T19" s="25" t="s">
        <v>17</v>
      </c>
      <c r="U19" s="24" t="s">
        <v>16</v>
      </c>
      <c r="V19" s="25" t="s">
        <v>17</v>
      </c>
      <c r="W19" s="24" t="s">
        <v>16</v>
      </c>
      <c r="X19" s="25" t="s">
        <v>17</v>
      </c>
      <c r="Y19" s="26"/>
    </row>
    <row r="20">
      <c r="A20" s="27" t="s">
        <v>28</v>
      </c>
      <c r="B20" s="28">
        <v>100.0</v>
      </c>
      <c r="C20" s="27"/>
      <c r="D20" s="28"/>
      <c r="E20" s="27"/>
      <c r="F20" s="28"/>
      <c r="G20" s="27"/>
      <c r="H20" s="28"/>
      <c r="I20" s="27"/>
      <c r="J20" s="28"/>
      <c r="K20" s="27"/>
      <c r="L20" s="28"/>
      <c r="M20" s="27"/>
      <c r="N20" s="28"/>
      <c r="O20" s="27"/>
      <c r="P20" s="28"/>
      <c r="Q20" s="27"/>
      <c r="R20" s="28"/>
      <c r="S20" s="27"/>
      <c r="T20" s="28"/>
      <c r="U20" s="27"/>
      <c r="V20" s="28"/>
      <c r="W20" s="27"/>
      <c r="X20" s="28"/>
      <c r="Y20" s="33"/>
    </row>
    <row r="21">
      <c r="A21" s="27" t="s">
        <v>29</v>
      </c>
      <c r="B21" s="28">
        <v>150.0</v>
      </c>
      <c r="C21" s="27"/>
      <c r="D21" s="28"/>
      <c r="E21" s="27"/>
      <c r="F21" s="28"/>
      <c r="G21" s="27"/>
      <c r="H21" s="28"/>
      <c r="I21" s="27"/>
      <c r="J21" s="28"/>
      <c r="K21" s="27"/>
      <c r="L21" s="28"/>
      <c r="M21" s="27"/>
      <c r="N21" s="28"/>
      <c r="O21" s="27"/>
      <c r="P21" s="28"/>
      <c r="Q21" s="27"/>
      <c r="R21" s="28"/>
      <c r="S21" s="27"/>
      <c r="T21" s="28"/>
      <c r="U21" s="27"/>
      <c r="V21" s="28"/>
      <c r="W21" s="27"/>
      <c r="X21" s="28"/>
      <c r="Y21" s="33"/>
    </row>
    <row r="22">
      <c r="A22" s="34"/>
      <c r="B22" s="35"/>
      <c r="C22" s="34"/>
      <c r="D22" s="35"/>
      <c r="E22" s="34"/>
      <c r="F22" s="35"/>
      <c r="G22" s="34"/>
      <c r="H22" s="35"/>
      <c r="I22" s="34"/>
      <c r="J22" s="35"/>
      <c r="K22" s="34"/>
      <c r="L22" s="35"/>
      <c r="M22" s="34"/>
      <c r="N22" s="35"/>
      <c r="O22" s="34"/>
      <c r="P22" s="35"/>
      <c r="Q22" s="34"/>
      <c r="R22" s="35"/>
      <c r="S22" s="34"/>
      <c r="T22" s="35"/>
      <c r="U22" s="34"/>
      <c r="V22" s="35"/>
      <c r="W22" s="34"/>
      <c r="X22" s="35"/>
      <c r="Y22" s="37"/>
    </row>
    <row r="23">
      <c r="A23" s="34"/>
      <c r="B23" s="35"/>
      <c r="C23" s="34"/>
      <c r="D23" s="35"/>
      <c r="E23" s="34"/>
      <c r="F23" s="35"/>
      <c r="G23" s="34"/>
      <c r="H23" s="35"/>
      <c r="I23" s="34"/>
      <c r="J23" s="35"/>
      <c r="K23" s="34"/>
      <c r="L23" s="35"/>
      <c r="M23" s="34"/>
      <c r="N23" s="35"/>
      <c r="O23" s="34"/>
      <c r="P23" s="35"/>
      <c r="Q23" s="34"/>
      <c r="R23" s="35"/>
      <c r="S23" s="34"/>
      <c r="T23" s="35"/>
      <c r="U23" s="34"/>
      <c r="V23" s="35"/>
      <c r="W23" s="34"/>
      <c r="X23" s="35"/>
      <c r="Y23" s="37"/>
    </row>
    <row r="24">
      <c r="A24" s="34"/>
      <c r="B24" s="35"/>
      <c r="C24" s="34"/>
      <c r="D24" s="35"/>
      <c r="E24" s="34"/>
      <c r="F24" s="35"/>
      <c r="G24" s="34"/>
      <c r="H24" s="35"/>
      <c r="I24" s="34"/>
      <c r="J24" s="35"/>
      <c r="K24" s="34"/>
      <c r="L24" s="35"/>
      <c r="M24" s="34"/>
      <c r="N24" s="35"/>
      <c r="O24" s="34"/>
      <c r="P24" s="35"/>
      <c r="Q24" s="34"/>
      <c r="R24" s="35"/>
      <c r="S24" s="34"/>
      <c r="T24" s="35"/>
      <c r="U24" s="34"/>
      <c r="V24" s="35"/>
      <c r="W24" s="34"/>
      <c r="X24" s="35"/>
      <c r="Y24" s="37"/>
    </row>
    <row r="25">
      <c r="A25" s="34"/>
      <c r="B25" s="35"/>
      <c r="C25" s="34"/>
      <c r="D25" s="35"/>
      <c r="E25" s="34"/>
      <c r="F25" s="35"/>
      <c r="G25" s="34"/>
      <c r="H25" s="35"/>
      <c r="I25" s="34"/>
      <c r="J25" s="35"/>
      <c r="K25" s="34"/>
      <c r="L25" s="35"/>
      <c r="M25" s="34"/>
      <c r="N25" s="35"/>
      <c r="O25" s="34"/>
      <c r="P25" s="35"/>
      <c r="Q25" s="34"/>
      <c r="R25" s="35"/>
      <c r="S25" s="34"/>
      <c r="T25" s="35"/>
      <c r="U25" s="34"/>
      <c r="V25" s="35"/>
      <c r="W25" s="34"/>
      <c r="X25" s="35"/>
      <c r="Y25" s="37"/>
    </row>
    <row r="26">
      <c r="A26" s="34"/>
      <c r="B26" s="35"/>
      <c r="C26" s="34"/>
      <c r="D26" s="35"/>
      <c r="E26" s="34"/>
      <c r="F26" s="35"/>
      <c r="G26" s="34"/>
      <c r="H26" s="35"/>
      <c r="I26" s="34"/>
      <c r="J26" s="35"/>
      <c r="K26" s="34"/>
      <c r="L26" s="35"/>
      <c r="M26" s="34"/>
      <c r="N26" s="35"/>
      <c r="O26" s="34"/>
      <c r="P26" s="35"/>
      <c r="Q26" s="34"/>
      <c r="R26" s="35"/>
      <c r="S26" s="34"/>
      <c r="T26" s="35"/>
      <c r="U26" s="34"/>
      <c r="V26" s="35"/>
      <c r="W26" s="34"/>
      <c r="X26" s="35"/>
      <c r="Y26" s="37"/>
    </row>
    <row r="27">
      <c r="A27" s="39"/>
      <c r="B27" s="41"/>
      <c r="C27" s="39"/>
      <c r="D27" s="41"/>
      <c r="E27" s="39"/>
      <c r="F27" s="41"/>
      <c r="G27" s="39"/>
      <c r="H27" s="41"/>
      <c r="I27" s="39"/>
      <c r="J27" s="41"/>
      <c r="K27" s="39"/>
      <c r="L27" s="41"/>
      <c r="M27" s="39"/>
      <c r="N27" s="41"/>
      <c r="O27" s="39"/>
      <c r="P27" s="41"/>
      <c r="Q27" s="39"/>
      <c r="R27" s="41"/>
      <c r="S27" s="39"/>
      <c r="T27" s="41"/>
      <c r="U27" s="39"/>
      <c r="V27" s="41"/>
      <c r="W27" s="39"/>
      <c r="X27" s="41"/>
      <c r="Y27" s="42"/>
    </row>
    <row r="28">
      <c r="A28" s="43"/>
      <c r="B28" s="41"/>
      <c r="C28" s="43"/>
      <c r="D28" s="41"/>
      <c r="E28" s="43"/>
      <c r="F28" s="41"/>
      <c r="G28" s="43"/>
      <c r="H28" s="41"/>
      <c r="I28" s="43"/>
      <c r="J28" s="41"/>
      <c r="K28" s="43"/>
      <c r="L28" s="41"/>
      <c r="M28" s="43"/>
      <c r="N28" s="41"/>
      <c r="O28" s="43"/>
      <c r="P28" s="41"/>
      <c r="Q28" s="43"/>
      <c r="R28" s="41"/>
      <c r="S28" s="43"/>
      <c r="T28" s="41"/>
      <c r="U28" s="43"/>
      <c r="V28" s="41"/>
      <c r="W28" s="43"/>
      <c r="X28" s="41"/>
      <c r="Y28" s="46"/>
    </row>
    <row r="29">
      <c r="A29" s="34"/>
      <c r="B29" s="41"/>
      <c r="C29" s="34"/>
      <c r="D29" s="41"/>
      <c r="E29" s="34"/>
      <c r="F29" s="41"/>
      <c r="G29" s="34"/>
      <c r="H29" s="41"/>
      <c r="I29" s="34"/>
      <c r="J29" s="41"/>
      <c r="K29" s="34"/>
      <c r="L29" s="41"/>
      <c r="M29" s="34"/>
      <c r="N29" s="41"/>
      <c r="O29" s="34"/>
      <c r="P29" s="41"/>
      <c r="Q29" s="34"/>
      <c r="R29" s="41"/>
      <c r="S29" s="34"/>
      <c r="T29" s="41"/>
      <c r="U29" s="34"/>
      <c r="V29" s="41"/>
      <c r="W29" s="34"/>
      <c r="X29" s="41"/>
      <c r="Y29" s="37"/>
    </row>
    <row r="30">
      <c r="A30" s="47" t="s">
        <v>30</v>
      </c>
      <c r="B30" s="48">
        <f>SUM(B20:B29)</f>
        <v>250</v>
      </c>
      <c r="C30" s="47" t="s">
        <v>30</v>
      </c>
      <c r="D30" s="48">
        <f>SUM(D20:D29)</f>
        <v>0</v>
      </c>
      <c r="E30" s="47" t="s">
        <v>30</v>
      </c>
      <c r="F30" s="48">
        <f>SUM(F20:F29)</f>
        <v>0</v>
      </c>
      <c r="G30" s="47" t="s">
        <v>30</v>
      </c>
      <c r="H30" s="48">
        <f>SUM(H20:H29)</f>
        <v>0</v>
      </c>
      <c r="I30" s="47" t="s">
        <v>30</v>
      </c>
      <c r="J30" s="48">
        <f>SUM(J20:J29)</f>
        <v>0</v>
      </c>
      <c r="K30" s="47" t="s">
        <v>30</v>
      </c>
      <c r="L30" s="48">
        <f>SUM(L20:L29)</f>
        <v>0</v>
      </c>
      <c r="M30" s="47" t="s">
        <v>30</v>
      </c>
      <c r="N30" s="48">
        <f>SUM(N20:N29)</f>
        <v>0</v>
      </c>
      <c r="O30" s="47" t="s">
        <v>30</v>
      </c>
      <c r="P30" s="48">
        <f>SUM(P20:P29)</f>
        <v>0</v>
      </c>
      <c r="Q30" s="47" t="s">
        <v>30</v>
      </c>
      <c r="R30" s="48">
        <f>SUM(R20:R29)</f>
        <v>0</v>
      </c>
      <c r="S30" s="47" t="s">
        <v>30</v>
      </c>
      <c r="T30" s="48">
        <f>SUM(T20:T29)</f>
        <v>0</v>
      </c>
      <c r="U30" s="47" t="s">
        <v>30</v>
      </c>
      <c r="V30" s="48">
        <f>SUM(V20:V29)</f>
        <v>0</v>
      </c>
      <c r="W30" s="47" t="s">
        <v>30</v>
      </c>
      <c r="X30" s="48">
        <f>SUM(X20:X29)</f>
        <v>0</v>
      </c>
      <c r="Y30" s="26"/>
    </row>
    <row r="31">
      <c r="A31" s="25" t="s">
        <v>31</v>
      </c>
      <c r="B31" s="61">
        <f>SUM(B17-B30)</f>
        <v>4750</v>
      </c>
      <c r="C31" s="25" t="s">
        <v>31</v>
      </c>
      <c r="D31" s="61">
        <f>SUM(D17-D30)</f>
        <v>0</v>
      </c>
      <c r="E31" s="25" t="s">
        <v>31</v>
      </c>
      <c r="F31" s="61">
        <f>SUM(F17-F30)</f>
        <v>0</v>
      </c>
      <c r="G31" s="25" t="s">
        <v>31</v>
      </c>
      <c r="H31" s="61">
        <f>SUM(H17-H30)</f>
        <v>0</v>
      </c>
      <c r="I31" s="25" t="s">
        <v>31</v>
      </c>
      <c r="J31" s="61">
        <f>SUM(J17-J30)</f>
        <v>0</v>
      </c>
      <c r="K31" s="25" t="s">
        <v>31</v>
      </c>
      <c r="L31" s="61">
        <f>SUM(L17-L30)</f>
        <v>0</v>
      </c>
      <c r="M31" s="25" t="s">
        <v>31</v>
      </c>
      <c r="N31" s="61">
        <f>SUM(N17-N30)</f>
        <v>0</v>
      </c>
      <c r="O31" s="25" t="s">
        <v>31</v>
      </c>
      <c r="P31" s="61">
        <f>SUM(P17-P30)</f>
        <v>0</v>
      </c>
      <c r="Q31" s="25" t="s">
        <v>31</v>
      </c>
      <c r="R31" s="61">
        <f>SUM(R17-R30)</f>
        <v>0</v>
      </c>
      <c r="S31" s="25" t="s">
        <v>31</v>
      </c>
      <c r="T31" s="61">
        <f>SUM(T17-T30)</f>
        <v>0</v>
      </c>
      <c r="U31" s="25" t="s">
        <v>31</v>
      </c>
      <c r="V31" s="61">
        <f>SUM(V17-V30)</f>
        <v>0</v>
      </c>
      <c r="W31" s="25" t="s">
        <v>31</v>
      </c>
      <c r="X31" s="61">
        <f>SUM(X17-X30)</f>
        <v>0</v>
      </c>
      <c r="Y31" s="26"/>
    </row>
    <row r="32">
      <c r="A32" s="46"/>
      <c r="B32" s="37"/>
      <c r="C32" s="37"/>
      <c r="D32" s="37"/>
      <c r="E32" s="37"/>
      <c r="F32" s="53"/>
      <c r="G32" s="53"/>
      <c r="H32" s="53"/>
      <c r="I32" s="53"/>
      <c r="J32" s="53"/>
      <c r="K32" s="53"/>
      <c r="L32" s="53"/>
      <c r="M32" s="53"/>
      <c r="N32" s="53"/>
      <c r="O32" s="53"/>
      <c r="P32" s="53"/>
      <c r="Q32" s="53"/>
      <c r="R32" s="53"/>
      <c r="S32" s="53"/>
      <c r="T32" s="53"/>
      <c r="U32" s="53"/>
      <c r="V32" s="53"/>
      <c r="W32" s="53"/>
      <c r="X32" s="53"/>
      <c r="Y32" s="53"/>
    </row>
    <row r="33">
      <c r="A33" s="65"/>
      <c r="B33" s="53"/>
      <c r="C33" s="53"/>
      <c r="D33" s="53"/>
      <c r="E33" s="53"/>
      <c r="F33" s="53"/>
      <c r="G33" s="53"/>
      <c r="H33" s="53"/>
      <c r="I33" s="53"/>
      <c r="J33" s="53"/>
      <c r="K33" s="53"/>
      <c r="L33" s="53"/>
      <c r="M33" s="53"/>
      <c r="N33" s="53"/>
      <c r="O33" s="53"/>
      <c r="P33" s="53"/>
      <c r="Q33" s="53"/>
      <c r="R33" s="53"/>
      <c r="S33" s="53"/>
      <c r="T33" s="53"/>
      <c r="U33" s="53"/>
      <c r="V33" s="53"/>
      <c r="W33" s="53"/>
      <c r="X33" s="53"/>
      <c r="Y33" s="53"/>
    </row>
    <row r="34">
      <c r="B34" s="53"/>
      <c r="C34" s="53"/>
      <c r="D34" s="53"/>
      <c r="E34" s="53"/>
      <c r="F34" s="53"/>
      <c r="G34" s="53"/>
      <c r="H34" s="53"/>
      <c r="I34" s="53"/>
      <c r="J34" s="53"/>
      <c r="K34" s="53"/>
      <c r="L34" s="53"/>
      <c r="M34" s="53"/>
      <c r="N34" s="53"/>
      <c r="O34" s="53"/>
      <c r="P34" s="53"/>
      <c r="Q34" s="53"/>
      <c r="R34" s="53"/>
      <c r="S34" s="53"/>
      <c r="T34" s="53"/>
      <c r="U34" s="53"/>
      <c r="V34" s="53"/>
      <c r="W34" s="53"/>
      <c r="X34" s="53"/>
      <c r="Y34" s="53"/>
    </row>
    <row r="35">
      <c r="B35" s="53"/>
      <c r="C35" s="53"/>
      <c r="D35" s="53"/>
      <c r="E35" s="53"/>
      <c r="F35" s="53"/>
      <c r="G35" s="53"/>
      <c r="H35" s="53"/>
      <c r="I35" s="53"/>
      <c r="J35" s="53"/>
      <c r="K35" s="53"/>
      <c r="L35" s="53"/>
      <c r="M35" s="53"/>
      <c r="N35" s="53"/>
      <c r="O35" s="53"/>
      <c r="P35" s="53"/>
      <c r="Q35" s="53"/>
      <c r="R35" s="53"/>
      <c r="S35" s="53"/>
      <c r="T35" s="53"/>
      <c r="U35" s="53"/>
      <c r="V35" s="53"/>
      <c r="W35" s="53"/>
      <c r="X35" s="53"/>
      <c r="Y35" s="53"/>
    </row>
    <row r="36">
      <c r="B36" s="53"/>
      <c r="C36" s="53"/>
      <c r="D36" s="53"/>
      <c r="E36" s="53"/>
      <c r="F36" s="53"/>
      <c r="G36" s="53"/>
      <c r="H36" s="53"/>
      <c r="I36" s="53"/>
      <c r="J36" s="53"/>
      <c r="K36" s="53"/>
      <c r="L36" s="53"/>
      <c r="M36" s="53"/>
      <c r="N36" s="53"/>
      <c r="O36" s="53"/>
      <c r="P36" s="53"/>
      <c r="Q36" s="53"/>
      <c r="R36" s="53"/>
      <c r="S36" s="53"/>
      <c r="T36" s="53"/>
      <c r="U36" s="53"/>
      <c r="V36" s="53"/>
      <c r="W36" s="53"/>
      <c r="X36" s="53"/>
      <c r="Y36" s="53"/>
    </row>
    <row r="37">
      <c r="B37" s="53"/>
      <c r="C37" s="53"/>
      <c r="D37" s="53"/>
      <c r="E37" s="53"/>
      <c r="F37" s="53"/>
      <c r="G37" s="53"/>
      <c r="H37" s="53"/>
      <c r="I37" s="53"/>
      <c r="J37" s="53"/>
      <c r="K37" s="53"/>
      <c r="L37" s="53"/>
      <c r="M37" s="53"/>
      <c r="N37" s="53"/>
      <c r="O37" s="53"/>
      <c r="P37" s="53"/>
      <c r="Q37" s="53"/>
      <c r="R37" s="53"/>
      <c r="S37" s="53"/>
      <c r="T37" s="53"/>
      <c r="U37" s="53"/>
      <c r="V37" s="53"/>
      <c r="W37" s="53"/>
      <c r="X37" s="53"/>
      <c r="Y37" s="53"/>
    </row>
    <row r="38">
      <c r="B38" s="53"/>
      <c r="C38" s="53"/>
      <c r="D38" s="53"/>
      <c r="E38" s="53"/>
      <c r="F38" s="53"/>
      <c r="G38" s="53"/>
      <c r="H38" s="53"/>
      <c r="I38" s="53"/>
      <c r="J38" s="53"/>
      <c r="K38" s="53"/>
      <c r="L38" s="53"/>
      <c r="M38" s="53"/>
      <c r="N38" s="53"/>
      <c r="O38" s="53"/>
      <c r="P38" s="53"/>
      <c r="Q38" s="53"/>
      <c r="R38" s="53"/>
      <c r="S38" s="53"/>
      <c r="T38" s="53"/>
      <c r="U38" s="53"/>
      <c r="V38" s="53"/>
      <c r="W38" s="53"/>
      <c r="X38" s="53"/>
      <c r="Y38" s="53"/>
    </row>
    <row r="39">
      <c r="B39" s="53"/>
      <c r="C39" s="53"/>
      <c r="D39" s="53"/>
      <c r="E39" s="53"/>
      <c r="F39" s="53"/>
      <c r="G39" s="53"/>
      <c r="H39" s="53"/>
      <c r="I39" s="53"/>
      <c r="J39" s="53"/>
      <c r="K39" s="53"/>
      <c r="L39" s="53"/>
      <c r="M39" s="53"/>
      <c r="N39" s="53"/>
      <c r="O39" s="53"/>
      <c r="P39" s="53"/>
      <c r="Q39" s="53"/>
      <c r="R39" s="53"/>
      <c r="S39" s="53"/>
      <c r="T39" s="53"/>
      <c r="U39" s="53"/>
      <c r="V39" s="53"/>
      <c r="W39" s="53"/>
      <c r="X39" s="53"/>
      <c r="Y39" s="53"/>
    </row>
    <row r="40">
      <c r="B40" s="53"/>
      <c r="C40" s="53"/>
      <c r="D40" s="53"/>
      <c r="E40" s="53"/>
      <c r="F40" s="53"/>
      <c r="G40" s="53"/>
      <c r="H40" s="53"/>
      <c r="I40" s="53"/>
      <c r="J40" s="53"/>
      <c r="K40" s="53"/>
      <c r="L40" s="53"/>
      <c r="M40" s="53"/>
      <c r="N40" s="53"/>
      <c r="O40" s="53"/>
      <c r="P40" s="53"/>
      <c r="Q40" s="53"/>
      <c r="R40" s="53"/>
      <c r="S40" s="53"/>
      <c r="T40" s="53"/>
      <c r="U40" s="53"/>
      <c r="V40" s="53"/>
      <c r="W40" s="53"/>
      <c r="X40" s="53"/>
      <c r="Y40" s="53"/>
    </row>
    <row r="41">
      <c r="B41" s="53"/>
      <c r="C41" s="53"/>
      <c r="D41" s="53"/>
      <c r="E41" s="53"/>
      <c r="F41" s="53"/>
      <c r="G41" s="53"/>
      <c r="H41" s="53"/>
      <c r="I41" s="53"/>
      <c r="J41" s="53"/>
      <c r="K41" s="53"/>
      <c r="L41" s="53"/>
      <c r="M41" s="53"/>
      <c r="N41" s="53"/>
      <c r="O41" s="53"/>
      <c r="P41" s="53"/>
      <c r="Q41" s="53"/>
      <c r="R41" s="53"/>
      <c r="S41" s="53"/>
      <c r="T41" s="53"/>
      <c r="U41" s="53"/>
      <c r="V41" s="53"/>
      <c r="W41" s="53"/>
      <c r="X41" s="53"/>
      <c r="Y41" s="53"/>
    </row>
    <row r="42">
      <c r="B42" s="53"/>
      <c r="C42" s="53"/>
      <c r="D42" s="53"/>
      <c r="E42" s="53"/>
      <c r="F42" s="53"/>
      <c r="G42" s="53"/>
      <c r="H42" s="53"/>
      <c r="I42" s="53"/>
      <c r="J42" s="53"/>
      <c r="K42" s="53"/>
      <c r="L42" s="53"/>
      <c r="M42" s="53"/>
      <c r="N42" s="53"/>
      <c r="O42" s="53"/>
      <c r="P42" s="53"/>
      <c r="Q42" s="53"/>
      <c r="R42" s="53"/>
      <c r="S42" s="53"/>
      <c r="T42" s="53"/>
      <c r="U42" s="53"/>
      <c r="V42" s="53"/>
      <c r="W42" s="53"/>
      <c r="X42" s="53"/>
      <c r="Y42" s="53"/>
    </row>
    <row r="43">
      <c r="A43" s="68" t="s">
        <v>35</v>
      </c>
      <c r="B43" s="53"/>
      <c r="C43" s="53"/>
      <c r="D43" s="53"/>
      <c r="E43" s="53"/>
      <c r="F43" s="53"/>
      <c r="G43" s="53"/>
      <c r="H43" s="53"/>
      <c r="I43" s="53"/>
      <c r="J43" s="53"/>
      <c r="K43" s="53"/>
      <c r="L43" s="53"/>
      <c r="M43" s="53"/>
      <c r="N43" s="53"/>
      <c r="O43" s="53"/>
      <c r="P43" s="53"/>
      <c r="Q43" s="53"/>
      <c r="R43" s="53"/>
      <c r="S43" s="53"/>
      <c r="T43" s="53"/>
      <c r="U43" s="53"/>
      <c r="V43" s="53"/>
      <c r="W43" s="53"/>
      <c r="X43" s="53"/>
      <c r="Y43" s="53"/>
    </row>
    <row r="44">
      <c r="B44" s="53"/>
      <c r="C44" s="53"/>
      <c r="D44" s="53"/>
      <c r="E44" s="53"/>
      <c r="F44" s="53"/>
      <c r="G44" s="53"/>
      <c r="H44" s="53"/>
      <c r="I44" s="53"/>
      <c r="J44" s="53"/>
      <c r="K44" s="53"/>
      <c r="L44" s="53"/>
      <c r="M44" s="53"/>
      <c r="N44" s="53"/>
      <c r="O44" s="53"/>
      <c r="P44" s="53"/>
      <c r="Q44" s="53"/>
      <c r="R44" s="53"/>
      <c r="S44" s="53"/>
      <c r="T44" s="53"/>
      <c r="U44" s="53"/>
      <c r="V44" s="53"/>
      <c r="W44" s="53"/>
      <c r="X44" s="53"/>
      <c r="Y44" s="53"/>
    </row>
    <row r="45">
      <c r="B45" s="53"/>
      <c r="C45" s="53"/>
      <c r="D45" s="53"/>
      <c r="E45" s="53"/>
      <c r="F45" s="53"/>
      <c r="G45" s="53"/>
      <c r="H45" s="53"/>
      <c r="I45" s="53"/>
      <c r="J45" s="53"/>
      <c r="K45" s="53"/>
      <c r="L45" s="53"/>
      <c r="M45" s="53"/>
      <c r="N45" s="53"/>
      <c r="O45" s="53"/>
      <c r="P45" s="53"/>
      <c r="Q45" s="53"/>
      <c r="R45" s="53"/>
      <c r="S45" s="53"/>
      <c r="T45" s="53"/>
      <c r="U45" s="53"/>
      <c r="V45" s="53"/>
      <c r="W45" s="53"/>
      <c r="X45" s="53"/>
      <c r="Y45" s="53"/>
    </row>
  </sheetData>
  <mergeCells count="36">
    <mergeCell ref="G7:H7"/>
    <mergeCell ref="A6:B6"/>
    <mergeCell ref="A7:B7"/>
    <mergeCell ref="C6:D6"/>
    <mergeCell ref="C7:D7"/>
    <mergeCell ref="E6:F6"/>
    <mergeCell ref="E7:F7"/>
    <mergeCell ref="I7:J7"/>
    <mergeCell ref="U7:V7"/>
    <mergeCell ref="W7:X7"/>
    <mergeCell ref="U18:V18"/>
    <mergeCell ref="S18:T18"/>
    <mergeCell ref="W18:X18"/>
    <mergeCell ref="I6:J6"/>
    <mergeCell ref="K6:L6"/>
    <mergeCell ref="G18:H18"/>
    <mergeCell ref="K18:L18"/>
    <mergeCell ref="I18:J18"/>
    <mergeCell ref="A18:B18"/>
    <mergeCell ref="E18:F18"/>
    <mergeCell ref="C18:D18"/>
    <mergeCell ref="O6:P6"/>
    <mergeCell ref="M6:N6"/>
    <mergeCell ref="Q7:R7"/>
    <mergeCell ref="Q6:R6"/>
    <mergeCell ref="O18:P18"/>
    <mergeCell ref="Q18:R18"/>
    <mergeCell ref="M18:N18"/>
    <mergeCell ref="G6:H6"/>
    <mergeCell ref="O7:P7"/>
    <mergeCell ref="S7:T7"/>
    <mergeCell ref="U6:V6"/>
    <mergeCell ref="W6:X6"/>
    <mergeCell ref="K7:L7"/>
    <mergeCell ref="M7:N7"/>
    <mergeCell ref="S6:T6"/>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37.29"/>
    <col customWidth="1" min="2" max="50" width="9.57"/>
  </cols>
  <sheetData>
    <row r="1">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row>
    <row r="2">
      <c r="C2" s="3" t="s">
        <v>0</v>
      </c>
      <c r="D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row>
    <row r="3">
      <c r="C3" s="7" t="str">
        <f>HYPERLINK("https://docs.google.com/spreadsheets/d/1orWvXuJafPbchRcQq92R2QREWqU3exC6PtT1ut5MwVU/edit?usp=sharing","Click here for Google Doc (Click 'file' &gt; 'Make a copy')")</f>
        <v>Click here for Google Doc (Click 'file' &gt; 'Make a copy')</v>
      </c>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row>
    <row r="4">
      <c r="D4" s="4"/>
      <c r="E4" s="8"/>
      <c r="F4" s="8"/>
      <c r="G4" s="8"/>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row>
    <row r="5">
      <c r="D5" s="4"/>
      <c r="E5" s="8"/>
      <c r="F5" s="8"/>
      <c r="G5" s="8"/>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row>
    <row r="6">
      <c r="A6" s="9" t="s">
        <v>1</v>
      </c>
      <c r="B6" s="10"/>
      <c r="C6" s="13" t="s">
        <v>2</v>
      </c>
      <c r="F6" s="14"/>
      <c r="G6" s="13" t="s">
        <v>3</v>
      </c>
      <c r="J6" s="14"/>
      <c r="K6" s="13" t="s">
        <v>4</v>
      </c>
      <c r="N6" s="14"/>
      <c r="O6" s="13" t="s">
        <v>5</v>
      </c>
      <c r="R6" s="14"/>
      <c r="S6" s="13" t="s">
        <v>6</v>
      </c>
      <c r="V6" s="14"/>
      <c r="W6" s="13" t="s">
        <v>7</v>
      </c>
      <c r="Z6" s="14"/>
      <c r="AA6" s="13" t="s">
        <v>8</v>
      </c>
      <c r="AD6" s="14"/>
      <c r="AE6" s="13" t="s">
        <v>9</v>
      </c>
      <c r="AH6" s="14"/>
      <c r="AI6" s="13" t="s">
        <v>10</v>
      </c>
      <c r="AL6" s="14"/>
      <c r="AM6" s="13" t="s">
        <v>11</v>
      </c>
      <c r="AP6" s="14"/>
      <c r="AQ6" s="13" t="s">
        <v>12</v>
      </c>
      <c r="AT6" s="14"/>
      <c r="AU6" s="13" t="s">
        <v>13</v>
      </c>
      <c r="AX6" s="14"/>
    </row>
    <row r="7">
      <c r="A7" s="16"/>
      <c r="B7" s="17"/>
      <c r="C7" s="18" t="s">
        <v>14</v>
      </c>
      <c r="D7" s="20"/>
      <c r="E7" s="21" t="s">
        <v>15</v>
      </c>
      <c r="F7" s="20"/>
      <c r="G7" s="18" t="s">
        <v>14</v>
      </c>
      <c r="H7" s="20"/>
      <c r="I7" s="21" t="s">
        <v>15</v>
      </c>
      <c r="J7" s="20"/>
      <c r="K7" s="18" t="s">
        <v>14</v>
      </c>
      <c r="L7" s="20"/>
      <c r="M7" s="21" t="s">
        <v>15</v>
      </c>
      <c r="N7" s="20"/>
      <c r="O7" s="18" t="s">
        <v>14</v>
      </c>
      <c r="P7" s="20"/>
      <c r="Q7" s="21" t="s">
        <v>15</v>
      </c>
      <c r="R7" s="20"/>
      <c r="S7" s="18" t="s">
        <v>14</v>
      </c>
      <c r="T7" s="20"/>
      <c r="U7" s="21" t="s">
        <v>15</v>
      </c>
      <c r="V7" s="20"/>
      <c r="W7" s="18" t="s">
        <v>14</v>
      </c>
      <c r="X7" s="20"/>
      <c r="Y7" s="21" t="s">
        <v>15</v>
      </c>
      <c r="Z7" s="20"/>
      <c r="AA7" s="18" t="s">
        <v>14</v>
      </c>
      <c r="AB7" s="20"/>
      <c r="AC7" s="21" t="s">
        <v>15</v>
      </c>
      <c r="AD7" s="20"/>
      <c r="AE7" s="18" t="s">
        <v>14</v>
      </c>
      <c r="AF7" s="20"/>
      <c r="AG7" s="21" t="s">
        <v>15</v>
      </c>
      <c r="AH7" s="20"/>
      <c r="AI7" s="18" t="s">
        <v>14</v>
      </c>
      <c r="AJ7" s="20"/>
      <c r="AK7" s="21" t="s">
        <v>15</v>
      </c>
      <c r="AL7" s="20"/>
      <c r="AM7" s="18" t="s">
        <v>14</v>
      </c>
      <c r="AN7" s="20"/>
      <c r="AO7" s="21" t="s">
        <v>15</v>
      </c>
      <c r="AP7" s="20"/>
      <c r="AQ7" s="18" t="s">
        <v>14</v>
      </c>
      <c r="AR7" s="20"/>
      <c r="AS7" s="21" t="s">
        <v>15</v>
      </c>
      <c r="AT7" s="20"/>
      <c r="AU7" s="18" t="s">
        <v>14</v>
      </c>
      <c r="AV7" s="20"/>
      <c r="AW7" s="21" t="s">
        <v>15</v>
      </c>
      <c r="AX7" s="20"/>
    </row>
    <row r="8">
      <c r="A8" s="29" t="s">
        <v>19</v>
      </c>
      <c r="B8" s="29" t="s">
        <v>20</v>
      </c>
      <c r="C8" s="30" t="s">
        <v>21</v>
      </c>
      <c r="D8" s="31" t="s">
        <v>22</v>
      </c>
      <c r="E8" s="32" t="s">
        <v>21</v>
      </c>
      <c r="F8" s="31" t="s">
        <v>22</v>
      </c>
      <c r="G8" s="30" t="s">
        <v>21</v>
      </c>
      <c r="H8" s="31" t="s">
        <v>22</v>
      </c>
      <c r="I8" s="32" t="s">
        <v>21</v>
      </c>
      <c r="J8" s="31" t="s">
        <v>22</v>
      </c>
      <c r="K8" s="30" t="s">
        <v>21</v>
      </c>
      <c r="L8" s="31" t="s">
        <v>22</v>
      </c>
      <c r="M8" s="32" t="s">
        <v>21</v>
      </c>
      <c r="N8" s="31" t="s">
        <v>22</v>
      </c>
      <c r="O8" s="30" t="s">
        <v>21</v>
      </c>
      <c r="P8" s="31" t="s">
        <v>22</v>
      </c>
      <c r="Q8" s="32" t="s">
        <v>21</v>
      </c>
      <c r="R8" s="31" t="s">
        <v>22</v>
      </c>
      <c r="S8" s="30" t="s">
        <v>21</v>
      </c>
      <c r="T8" s="31" t="s">
        <v>22</v>
      </c>
      <c r="U8" s="32" t="s">
        <v>21</v>
      </c>
      <c r="V8" s="31" t="s">
        <v>22</v>
      </c>
      <c r="W8" s="30" t="s">
        <v>21</v>
      </c>
      <c r="X8" s="31" t="s">
        <v>22</v>
      </c>
      <c r="Y8" s="32" t="s">
        <v>21</v>
      </c>
      <c r="Z8" s="31" t="s">
        <v>22</v>
      </c>
      <c r="AA8" s="30" t="s">
        <v>21</v>
      </c>
      <c r="AB8" s="31" t="s">
        <v>22</v>
      </c>
      <c r="AC8" s="32" t="s">
        <v>21</v>
      </c>
      <c r="AD8" s="31" t="s">
        <v>22</v>
      </c>
      <c r="AE8" s="30" t="s">
        <v>21</v>
      </c>
      <c r="AF8" s="31" t="s">
        <v>22</v>
      </c>
      <c r="AG8" s="32" t="s">
        <v>21</v>
      </c>
      <c r="AH8" s="31" t="s">
        <v>22</v>
      </c>
      <c r="AI8" s="30" t="s">
        <v>21</v>
      </c>
      <c r="AJ8" s="31" t="s">
        <v>22</v>
      </c>
      <c r="AK8" s="32" t="s">
        <v>21</v>
      </c>
      <c r="AL8" s="31" t="s">
        <v>22</v>
      </c>
      <c r="AM8" s="30" t="s">
        <v>21</v>
      </c>
      <c r="AN8" s="31" t="s">
        <v>22</v>
      </c>
      <c r="AO8" s="32" t="s">
        <v>21</v>
      </c>
      <c r="AP8" s="31" t="s">
        <v>22</v>
      </c>
      <c r="AQ8" s="30" t="s">
        <v>21</v>
      </c>
      <c r="AR8" s="31" t="s">
        <v>22</v>
      </c>
      <c r="AS8" s="32" t="s">
        <v>21</v>
      </c>
      <c r="AT8" s="31" t="s">
        <v>22</v>
      </c>
      <c r="AU8" s="30" t="s">
        <v>21</v>
      </c>
      <c r="AV8" s="31" t="s">
        <v>22</v>
      </c>
      <c r="AW8" s="32" t="s">
        <v>21</v>
      </c>
      <c r="AX8" s="31" t="s">
        <v>22</v>
      </c>
    </row>
    <row r="9">
      <c r="A9" s="36" t="s">
        <v>24</v>
      </c>
      <c r="B9" s="38">
        <v>3000.0</v>
      </c>
      <c r="C9" s="40">
        <v>3.0</v>
      </c>
      <c r="D9" s="44">
        <f t="shared" ref="D9:D10" si="1">SUM(C9*B9)</f>
        <v>9000</v>
      </c>
      <c r="E9" s="45"/>
      <c r="F9" s="44">
        <f t="shared" ref="F9:F10" si="2">SUM(B9*E9)</f>
        <v>0</v>
      </c>
      <c r="G9" s="40"/>
      <c r="H9" s="44">
        <f t="shared" ref="H9:H10" si="3">SUM(G9*F9)</f>
        <v>0</v>
      </c>
      <c r="I9" s="45"/>
      <c r="J9" s="44">
        <f t="shared" ref="J9:J10" si="4">SUM(F9*I9)</f>
        <v>0</v>
      </c>
      <c r="K9" s="40"/>
      <c r="L9" s="44">
        <f t="shared" ref="L9:L10" si="5">SUM(K9*J9)</f>
        <v>0</v>
      </c>
      <c r="M9" s="45"/>
      <c r="N9" s="44">
        <f t="shared" ref="N9:N10" si="6">SUM(J9*M9)</f>
        <v>0</v>
      </c>
      <c r="O9" s="40"/>
      <c r="P9" s="44">
        <f t="shared" ref="P9:P10" si="7">SUM(O9*N9)</f>
        <v>0</v>
      </c>
      <c r="Q9" s="45"/>
      <c r="R9" s="44">
        <f t="shared" ref="R9:R10" si="8">SUM(N9*Q9)</f>
        <v>0</v>
      </c>
      <c r="S9" s="40"/>
      <c r="T9" s="44">
        <f t="shared" ref="T9:T10" si="9">SUM(S9*R9)</f>
        <v>0</v>
      </c>
      <c r="U9" s="45"/>
      <c r="V9" s="44">
        <f t="shared" ref="V9:V10" si="10">SUM(R9*U9)</f>
        <v>0</v>
      </c>
      <c r="W9" s="40"/>
      <c r="X9" s="44">
        <f t="shared" ref="X9:X10" si="11">SUM(W9*V9)</f>
        <v>0</v>
      </c>
      <c r="Y9" s="45"/>
      <c r="Z9" s="44">
        <f t="shared" ref="Z9:Z10" si="12">SUM(V9*Y9)</f>
        <v>0</v>
      </c>
      <c r="AA9" s="40"/>
      <c r="AB9" s="44">
        <f t="shared" ref="AB9:AB10" si="13">SUM(AA9*Z9)</f>
        <v>0</v>
      </c>
      <c r="AC9" s="45"/>
      <c r="AD9" s="44">
        <f t="shared" ref="AD9:AD10" si="14">SUM(Z9*AC9)</f>
        <v>0</v>
      </c>
      <c r="AE9" s="40"/>
      <c r="AF9" s="44">
        <f t="shared" ref="AF9:AF10" si="15">SUM(AE9*AD9)</f>
        <v>0</v>
      </c>
      <c r="AG9" s="45"/>
      <c r="AH9" s="44">
        <f t="shared" ref="AH9:AH10" si="16">SUM(AD9*AG9)</f>
        <v>0</v>
      </c>
      <c r="AI9" s="40"/>
      <c r="AJ9" s="44">
        <f t="shared" ref="AJ9:AJ10" si="17">SUM(AI9*AH9)</f>
        <v>0</v>
      </c>
      <c r="AK9" s="45"/>
      <c r="AL9" s="44">
        <f t="shared" ref="AL9:AL10" si="18">SUM(AH9*AK9)</f>
        <v>0</v>
      </c>
      <c r="AM9" s="40"/>
      <c r="AN9" s="44">
        <f t="shared" ref="AN9:AN10" si="19">SUM(AM9*AL9)</f>
        <v>0</v>
      </c>
      <c r="AO9" s="45"/>
      <c r="AP9" s="44">
        <f t="shared" ref="AP9:AP10" si="20">SUM(AL9*AO9)</f>
        <v>0</v>
      </c>
      <c r="AQ9" s="40"/>
      <c r="AR9" s="44">
        <f t="shared" ref="AR9:AR10" si="21">SUM(AQ9*AP9)</f>
        <v>0</v>
      </c>
      <c r="AS9" s="45"/>
      <c r="AT9" s="44">
        <f t="shared" ref="AT9:AT10" si="22">SUM(AP9*AS9)</f>
        <v>0</v>
      </c>
      <c r="AU9" s="40"/>
      <c r="AV9" s="44">
        <f t="shared" ref="AV9:AV10" si="23">SUM(AU9*AT9)</f>
        <v>0</v>
      </c>
      <c r="AW9" s="45"/>
      <c r="AX9" s="44">
        <f t="shared" ref="AX9:AX10" si="24">SUM(AT9*AW9)</f>
        <v>0</v>
      </c>
    </row>
    <row r="10">
      <c r="A10" s="36" t="s">
        <v>27</v>
      </c>
      <c r="B10" s="38">
        <v>5000.0</v>
      </c>
      <c r="C10" s="40">
        <v>1.0</v>
      </c>
      <c r="D10" s="44">
        <f t="shared" si="1"/>
        <v>5000</v>
      </c>
      <c r="E10" s="45"/>
      <c r="F10" s="44">
        <f t="shared" si="2"/>
        <v>0</v>
      </c>
      <c r="G10" s="40"/>
      <c r="H10" s="44">
        <f t="shared" si="3"/>
        <v>0</v>
      </c>
      <c r="I10" s="45"/>
      <c r="J10" s="44">
        <f t="shared" si="4"/>
        <v>0</v>
      </c>
      <c r="K10" s="40"/>
      <c r="L10" s="44">
        <f t="shared" si="5"/>
        <v>0</v>
      </c>
      <c r="M10" s="45"/>
      <c r="N10" s="44">
        <f t="shared" si="6"/>
        <v>0</v>
      </c>
      <c r="O10" s="40"/>
      <c r="P10" s="44">
        <f t="shared" si="7"/>
        <v>0</v>
      </c>
      <c r="Q10" s="45"/>
      <c r="R10" s="44">
        <f t="shared" si="8"/>
        <v>0</v>
      </c>
      <c r="S10" s="40"/>
      <c r="T10" s="44">
        <f t="shared" si="9"/>
        <v>0</v>
      </c>
      <c r="U10" s="45"/>
      <c r="V10" s="44">
        <f t="shared" si="10"/>
        <v>0</v>
      </c>
      <c r="W10" s="40"/>
      <c r="X10" s="44">
        <f t="shared" si="11"/>
        <v>0</v>
      </c>
      <c r="Y10" s="45"/>
      <c r="Z10" s="44">
        <f t="shared" si="12"/>
        <v>0</v>
      </c>
      <c r="AA10" s="40"/>
      <c r="AB10" s="44">
        <f t="shared" si="13"/>
        <v>0</v>
      </c>
      <c r="AC10" s="45"/>
      <c r="AD10" s="44">
        <f t="shared" si="14"/>
        <v>0</v>
      </c>
      <c r="AE10" s="40"/>
      <c r="AF10" s="44">
        <f t="shared" si="15"/>
        <v>0</v>
      </c>
      <c r="AG10" s="45"/>
      <c r="AH10" s="44">
        <f t="shared" si="16"/>
        <v>0</v>
      </c>
      <c r="AI10" s="40"/>
      <c r="AJ10" s="44">
        <f t="shared" si="17"/>
        <v>0</v>
      </c>
      <c r="AK10" s="45"/>
      <c r="AL10" s="44">
        <f t="shared" si="18"/>
        <v>0</v>
      </c>
      <c r="AM10" s="40"/>
      <c r="AN10" s="44">
        <f t="shared" si="19"/>
        <v>0</v>
      </c>
      <c r="AO10" s="45"/>
      <c r="AP10" s="44">
        <f t="shared" si="20"/>
        <v>0</v>
      </c>
      <c r="AQ10" s="40"/>
      <c r="AR10" s="44">
        <f t="shared" si="21"/>
        <v>0</v>
      </c>
      <c r="AS10" s="45"/>
      <c r="AT10" s="44">
        <f t="shared" si="22"/>
        <v>0</v>
      </c>
      <c r="AU10" s="40"/>
      <c r="AV10" s="44">
        <f t="shared" si="23"/>
        <v>0</v>
      </c>
      <c r="AW10" s="45"/>
      <c r="AX10" s="44">
        <f t="shared" si="24"/>
        <v>0</v>
      </c>
    </row>
    <row r="11">
      <c r="A11" s="50"/>
      <c r="B11" s="51"/>
      <c r="C11" s="52"/>
      <c r="D11" s="44"/>
      <c r="E11" s="53"/>
      <c r="F11" s="44"/>
      <c r="G11" s="52"/>
      <c r="H11" s="44"/>
      <c r="I11" s="53"/>
      <c r="J11" s="44"/>
      <c r="K11" s="52"/>
      <c r="L11" s="44"/>
      <c r="M11" s="53"/>
      <c r="N11" s="44"/>
      <c r="O11" s="52"/>
      <c r="P11" s="44"/>
      <c r="Q11" s="53"/>
      <c r="R11" s="44"/>
      <c r="S11" s="52"/>
      <c r="T11" s="44"/>
      <c r="U11" s="53"/>
      <c r="V11" s="44"/>
      <c r="W11" s="52"/>
      <c r="X11" s="44"/>
      <c r="Y11" s="53"/>
      <c r="Z11" s="44"/>
      <c r="AA11" s="52"/>
      <c r="AB11" s="44"/>
      <c r="AC11" s="53"/>
      <c r="AD11" s="44"/>
      <c r="AE11" s="52"/>
      <c r="AF11" s="44"/>
      <c r="AG11" s="53"/>
      <c r="AH11" s="44"/>
      <c r="AI11" s="52"/>
      <c r="AJ11" s="44"/>
      <c r="AK11" s="53"/>
      <c r="AL11" s="44"/>
      <c r="AM11" s="52"/>
      <c r="AN11" s="44"/>
      <c r="AO11" s="53"/>
      <c r="AP11" s="44"/>
      <c r="AQ11" s="52"/>
      <c r="AR11" s="44"/>
      <c r="AS11" s="53"/>
      <c r="AT11" s="44"/>
      <c r="AU11" s="52"/>
      <c r="AV11" s="44"/>
      <c r="AW11" s="53"/>
      <c r="AX11" s="44"/>
    </row>
    <row r="12">
      <c r="A12" s="50"/>
      <c r="B12" s="51"/>
      <c r="C12" s="52"/>
      <c r="D12" s="44"/>
      <c r="E12" s="53"/>
      <c r="F12" s="44"/>
      <c r="G12" s="52"/>
      <c r="H12" s="44"/>
      <c r="I12" s="53"/>
      <c r="J12" s="44"/>
      <c r="K12" s="52"/>
      <c r="L12" s="44"/>
      <c r="M12" s="53"/>
      <c r="N12" s="44"/>
      <c r="O12" s="52"/>
      <c r="P12" s="44"/>
      <c r="Q12" s="53"/>
      <c r="R12" s="44"/>
      <c r="S12" s="52"/>
      <c r="T12" s="44"/>
      <c r="U12" s="53"/>
      <c r="V12" s="44"/>
      <c r="W12" s="52"/>
      <c r="X12" s="44"/>
      <c r="Y12" s="53"/>
      <c r="Z12" s="44"/>
      <c r="AA12" s="52"/>
      <c r="AB12" s="44"/>
      <c r="AC12" s="53"/>
      <c r="AD12" s="44"/>
      <c r="AE12" s="52"/>
      <c r="AF12" s="44"/>
      <c r="AG12" s="53"/>
      <c r="AH12" s="44"/>
      <c r="AI12" s="52"/>
      <c r="AJ12" s="44"/>
      <c r="AK12" s="53"/>
      <c r="AL12" s="44"/>
      <c r="AM12" s="52"/>
      <c r="AN12" s="44"/>
      <c r="AO12" s="53"/>
      <c r="AP12" s="44"/>
      <c r="AQ12" s="52"/>
      <c r="AR12" s="44"/>
      <c r="AS12" s="53"/>
      <c r="AT12" s="44"/>
      <c r="AU12" s="52"/>
      <c r="AV12" s="44"/>
      <c r="AW12" s="53"/>
      <c r="AX12" s="44"/>
    </row>
    <row r="13">
      <c r="A13" s="50"/>
      <c r="B13" s="51"/>
      <c r="C13" s="52"/>
      <c r="D13" s="44"/>
      <c r="E13" s="53"/>
      <c r="F13" s="44"/>
      <c r="G13" s="52"/>
      <c r="H13" s="44"/>
      <c r="I13" s="53"/>
      <c r="J13" s="44"/>
      <c r="K13" s="52"/>
      <c r="L13" s="44"/>
      <c r="M13" s="53"/>
      <c r="N13" s="44"/>
      <c r="O13" s="52"/>
      <c r="P13" s="44"/>
      <c r="Q13" s="53"/>
      <c r="R13" s="44"/>
      <c r="S13" s="52"/>
      <c r="T13" s="44"/>
      <c r="U13" s="53"/>
      <c r="V13" s="44"/>
      <c r="W13" s="52"/>
      <c r="X13" s="44"/>
      <c r="Y13" s="53"/>
      <c r="Z13" s="44"/>
      <c r="AA13" s="52"/>
      <c r="AB13" s="44"/>
      <c r="AC13" s="53"/>
      <c r="AD13" s="44"/>
      <c r="AE13" s="52"/>
      <c r="AF13" s="44"/>
      <c r="AG13" s="53"/>
      <c r="AH13" s="44"/>
      <c r="AI13" s="52"/>
      <c r="AJ13" s="44"/>
      <c r="AK13" s="53"/>
      <c r="AL13" s="44"/>
      <c r="AM13" s="52"/>
      <c r="AN13" s="44"/>
      <c r="AO13" s="53"/>
      <c r="AP13" s="44"/>
      <c r="AQ13" s="52"/>
      <c r="AR13" s="44"/>
      <c r="AS13" s="53"/>
      <c r="AT13" s="44"/>
      <c r="AU13" s="52"/>
      <c r="AV13" s="44"/>
      <c r="AW13" s="53"/>
      <c r="AX13" s="44"/>
    </row>
    <row r="14">
      <c r="A14" s="54"/>
      <c r="B14" s="54"/>
      <c r="C14" s="55"/>
      <c r="D14" s="56"/>
      <c r="E14" s="45"/>
      <c r="F14" s="57"/>
      <c r="G14" s="55"/>
      <c r="H14" s="56"/>
      <c r="I14" s="45"/>
      <c r="J14" s="57"/>
      <c r="K14" s="55"/>
      <c r="L14" s="56"/>
      <c r="M14" s="45"/>
      <c r="N14" s="57"/>
      <c r="O14" s="55"/>
      <c r="P14" s="56"/>
      <c r="Q14" s="45"/>
      <c r="R14" s="57"/>
      <c r="S14" s="55"/>
      <c r="T14" s="56"/>
      <c r="U14" s="45"/>
      <c r="V14" s="57"/>
      <c r="W14" s="55"/>
      <c r="X14" s="56"/>
      <c r="Y14" s="45"/>
      <c r="Z14" s="57"/>
      <c r="AA14" s="55"/>
      <c r="AB14" s="56"/>
      <c r="AC14" s="45"/>
      <c r="AD14" s="57"/>
      <c r="AE14" s="55"/>
      <c r="AF14" s="56"/>
      <c r="AG14" s="45"/>
      <c r="AH14" s="57"/>
      <c r="AI14" s="55"/>
      <c r="AJ14" s="56"/>
      <c r="AK14" s="45"/>
      <c r="AL14" s="57"/>
      <c r="AM14" s="55"/>
      <c r="AN14" s="56"/>
      <c r="AO14" s="45"/>
      <c r="AP14" s="57"/>
      <c r="AQ14" s="55"/>
      <c r="AR14" s="56"/>
      <c r="AS14" s="45"/>
      <c r="AT14" s="57"/>
      <c r="AU14" s="55"/>
      <c r="AV14" s="56"/>
      <c r="AW14" s="45"/>
      <c r="AX14" s="57"/>
    </row>
    <row r="15">
      <c r="A15" s="29" t="s">
        <v>25</v>
      </c>
      <c r="B15" s="29"/>
      <c r="C15" s="58"/>
      <c r="D15" s="59">
        <f>SUM(D9:D13)</f>
        <v>14000</v>
      </c>
      <c r="E15" s="16"/>
      <c r="F15" s="60">
        <f>SUM(F9:F13)</f>
        <v>0</v>
      </c>
      <c r="G15" s="58"/>
      <c r="H15" s="59">
        <f>SUM(H9:H13)</f>
        <v>0</v>
      </c>
      <c r="I15" s="16"/>
      <c r="J15" s="60">
        <f>SUM(J9:J13)</f>
        <v>0</v>
      </c>
      <c r="K15" s="58"/>
      <c r="L15" s="59">
        <f>SUM(L9:L13)</f>
        <v>0</v>
      </c>
      <c r="M15" s="16"/>
      <c r="N15" s="60">
        <f>SUM(N9:N13)</f>
        <v>0</v>
      </c>
      <c r="O15" s="58"/>
      <c r="P15" s="59">
        <f>SUM(P9:P13)</f>
        <v>0</v>
      </c>
      <c r="Q15" s="16"/>
      <c r="R15" s="60">
        <f>SUM(R9:R13)</f>
        <v>0</v>
      </c>
      <c r="S15" s="58"/>
      <c r="T15" s="59">
        <f>SUM(T9:T13)</f>
        <v>0</v>
      </c>
      <c r="U15" s="16"/>
      <c r="V15" s="60">
        <f>SUM(V9:V13)</f>
        <v>0</v>
      </c>
      <c r="W15" s="58"/>
      <c r="X15" s="59">
        <f>SUM(X9:X13)</f>
        <v>0</v>
      </c>
      <c r="Y15" s="16"/>
      <c r="Z15" s="60">
        <f>SUM(Z9:Z13)</f>
        <v>0</v>
      </c>
      <c r="AA15" s="58"/>
      <c r="AB15" s="59">
        <f>SUM(AB9:AB13)</f>
        <v>0</v>
      </c>
      <c r="AC15" s="16"/>
      <c r="AD15" s="60">
        <f>SUM(AD9:AD13)</f>
        <v>0</v>
      </c>
      <c r="AE15" s="58"/>
      <c r="AF15" s="59">
        <f>SUM(AF9:AF13)</f>
        <v>0</v>
      </c>
      <c r="AG15" s="16"/>
      <c r="AH15" s="60">
        <f>SUM(AH9:AH13)</f>
        <v>0</v>
      </c>
      <c r="AI15" s="58"/>
      <c r="AJ15" s="59">
        <f>SUM(AJ9:AJ13)</f>
        <v>0</v>
      </c>
      <c r="AK15" s="16"/>
      <c r="AL15" s="60">
        <f>SUM(AL9:AL13)</f>
        <v>0</v>
      </c>
      <c r="AM15" s="58"/>
      <c r="AN15" s="59">
        <f>SUM(AN9:AN13)</f>
        <v>0</v>
      </c>
      <c r="AO15" s="16"/>
      <c r="AP15" s="60">
        <f>SUM(AP9:AP13)</f>
        <v>0</v>
      </c>
      <c r="AQ15" s="58"/>
      <c r="AR15" s="59">
        <f>SUM(AR9:AR13)</f>
        <v>0</v>
      </c>
      <c r="AS15" s="16"/>
      <c r="AT15" s="60">
        <f>SUM(AT9:AT13)</f>
        <v>0</v>
      </c>
      <c r="AU15" s="58"/>
      <c r="AV15" s="59">
        <f>SUM(AV9:AV13)</f>
        <v>0</v>
      </c>
      <c r="AW15" s="16"/>
      <c r="AX15" s="60">
        <f>SUM(AX9:AX13)</f>
        <v>0</v>
      </c>
    </row>
    <row r="16">
      <c r="A16" s="50"/>
      <c r="B16" s="50"/>
      <c r="C16" s="62"/>
      <c r="D16" s="63"/>
      <c r="E16" s="50"/>
      <c r="F16" s="63"/>
      <c r="G16" s="62"/>
      <c r="H16" s="63"/>
      <c r="I16" s="50"/>
      <c r="J16" s="63"/>
      <c r="K16" s="62"/>
      <c r="L16" s="63"/>
      <c r="M16" s="50"/>
      <c r="N16" s="63"/>
      <c r="O16" s="62"/>
      <c r="P16" s="63"/>
      <c r="Q16" s="50"/>
      <c r="R16" s="63"/>
      <c r="S16" s="62"/>
      <c r="T16" s="63"/>
      <c r="U16" s="50"/>
      <c r="V16" s="63"/>
      <c r="W16" s="62"/>
      <c r="X16" s="63"/>
      <c r="Y16" s="50"/>
      <c r="Z16" s="63"/>
      <c r="AA16" s="62"/>
      <c r="AB16" s="63"/>
      <c r="AC16" s="50"/>
      <c r="AD16" s="63"/>
      <c r="AE16" s="62"/>
      <c r="AF16" s="63"/>
      <c r="AG16" s="50"/>
      <c r="AH16" s="63"/>
      <c r="AI16" s="62"/>
      <c r="AJ16" s="63"/>
      <c r="AK16" s="50"/>
      <c r="AL16" s="63"/>
      <c r="AM16" s="62"/>
      <c r="AN16" s="63"/>
      <c r="AO16" s="50"/>
      <c r="AP16" s="63"/>
      <c r="AQ16" s="62"/>
      <c r="AR16" s="63"/>
      <c r="AS16" s="50"/>
      <c r="AT16" s="63"/>
      <c r="AU16" s="62"/>
      <c r="AV16" s="63"/>
      <c r="AW16" s="50"/>
      <c r="AX16" s="63"/>
    </row>
    <row r="17">
      <c r="A17" s="29" t="s">
        <v>26</v>
      </c>
      <c r="B17" s="29"/>
      <c r="C17" s="64"/>
      <c r="D17" s="31" t="s">
        <v>14</v>
      </c>
      <c r="E17" s="29"/>
      <c r="F17" s="31" t="s">
        <v>15</v>
      </c>
      <c r="G17" s="64"/>
      <c r="H17" s="31" t="s">
        <v>14</v>
      </c>
      <c r="I17" s="29"/>
      <c r="J17" s="31" t="s">
        <v>15</v>
      </c>
      <c r="K17" s="64"/>
      <c r="L17" s="31" t="s">
        <v>14</v>
      </c>
      <c r="M17" s="29"/>
      <c r="N17" s="31" t="s">
        <v>15</v>
      </c>
      <c r="O17" s="64"/>
      <c r="P17" s="31" t="s">
        <v>14</v>
      </c>
      <c r="Q17" s="29"/>
      <c r="R17" s="31" t="s">
        <v>15</v>
      </c>
      <c r="S17" s="64"/>
      <c r="T17" s="31" t="s">
        <v>14</v>
      </c>
      <c r="U17" s="29"/>
      <c r="V17" s="31" t="s">
        <v>15</v>
      </c>
      <c r="W17" s="64"/>
      <c r="X17" s="31" t="s">
        <v>14</v>
      </c>
      <c r="Y17" s="29"/>
      <c r="Z17" s="31" t="s">
        <v>15</v>
      </c>
      <c r="AA17" s="64"/>
      <c r="AB17" s="31" t="s">
        <v>14</v>
      </c>
      <c r="AC17" s="29"/>
      <c r="AD17" s="31" t="s">
        <v>15</v>
      </c>
      <c r="AE17" s="64"/>
      <c r="AF17" s="31" t="s">
        <v>14</v>
      </c>
      <c r="AG17" s="29"/>
      <c r="AH17" s="31" t="s">
        <v>15</v>
      </c>
      <c r="AI17" s="64"/>
      <c r="AJ17" s="31" t="s">
        <v>14</v>
      </c>
      <c r="AK17" s="29"/>
      <c r="AL17" s="31" t="s">
        <v>15</v>
      </c>
      <c r="AM17" s="64"/>
      <c r="AN17" s="31" t="s">
        <v>14</v>
      </c>
      <c r="AO17" s="29"/>
      <c r="AP17" s="31" t="s">
        <v>15</v>
      </c>
      <c r="AQ17" s="64"/>
      <c r="AR17" s="31" t="s">
        <v>14</v>
      </c>
      <c r="AS17" s="29"/>
      <c r="AT17" s="31" t="s">
        <v>15</v>
      </c>
      <c r="AU17" s="64"/>
      <c r="AV17" s="31" t="s">
        <v>14</v>
      </c>
      <c r="AW17" s="29"/>
      <c r="AX17" s="31" t="s">
        <v>15</v>
      </c>
    </row>
    <row r="18">
      <c r="A18" s="66" t="s">
        <v>32</v>
      </c>
      <c r="B18" s="16"/>
      <c r="C18" s="58"/>
      <c r="D18" s="67"/>
      <c r="E18" s="16"/>
      <c r="F18" s="44"/>
      <c r="G18" s="58"/>
      <c r="H18" s="44"/>
      <c r="I18" s="16"/>
      <c r="J18" s="44"/>
      <c r="K18" s="58"/>
      <c r="L18" s="44"/>
      <c r="M18" s="16"/>
      <c r="N18" s="44"/>
      <c r="O18" s="58"/>
      <c r="P18" s="44"/>
      <c r="Q18" s="16"/>
      <c r="R18" s="44"/>
      <c r="S18" s="58"/>
      <c r="T18" s="44"/>
      <c r="U18" s="16"/>
      <c r="V18" s="44"/>
      <c r="W18" s="58"/>
      <c r="X18" s="44"/>
      <c r="Y18" s="16"/>
      <c r="Z18" s="44"/>
      <c r="AA18" s="58"/>
      <c r="AB18" s="44"/>
      <c r="AC18" s="16"/>
      <c r="AD18" s="44"/>
      <c r="AE18" s="58"/>
      <c r="AF18" s="44"/>
      <c r="AG18" s="16"/>
      <c r="AH18" s="44"/>
      <c r="AI18" s="58"/>
      <c r="AJ18" s="44"/>
      <c r="AK18" s="16"/>
      <c r="AL18" s="44"/>
      <c r="AM18" s="58"/>
      <c r="AN18" s="44"/>
      <c r="AO18" s="16"/>
      <c r="AP18" s="44"/>
      <c r="AQ18" s="58"/>
      <c r="AR18" s="44"/>
      <c r="AS18" s="16"/>
      <c r="AT18" s="44"/>
      <c r="AU18" s="58"/>
      <c r="AV18" s="44"/>
      <c r="AW18" s="16"/>
      <c r="AX18" s="44"/>
    </row>
    <row r="19">
      <c r="A19" s="50" t="s">
        <v>33</v>
      </c>
      <c r="B19" s="16"/>
      <c r="C19" s="58"/>
      <c r="D19" s="67"/>
      <c r="E19" s="16"/>
      <c r="F19" s="44"/>
      <c r="G19" s="58"/>
      <c r="H19" s="44"/>
      <c r="I19" s="16"/>
      <c r="J19" s="44"/>
      <c r="K19" s="58"/>
      <c r="L19" s="44"/>
      <c r="M19" s="16"/>
      <c r="N19" s="44"/>
      <c r="O19" s="58"/>
      <c r="P19" s="44"/>
      <c r="Q19" s="16"/>
      <c r="R19" s="44"/>
      <c r="S19" s="58"/>
      <c r="T19" s="44"/>
      <c r="U19" s="16"/>
      <c r="V19" s="44"/>
      <c r="W19" s="58"/>
      <c r="X19" s="44"/>
      <c r="Y19" s="16"/>
      <c r="Z19" s="44"/>
      <c r="AA19" s="58"/>
      <c r="AB19" s="44"/>
      <c r="AC19" s="16"/>
      <c r="AD19" s="44"/>
      <c r="AE19" s="58"/>
      <c r="AF19" s="44"/>
      <c r="AG19" s="16"/>
      <c r="AH19" s="44"/>
      <c r="AI19" s="58"/>
      <c r="AJ19" s="44"/>
      <c r="AK19" s="16"/>
      <c r="AL19" s="44"/>
      <c r="AM19" s="58"/>
      <c r="AN19" s="44"/>
      <c r="AO19" s="16"/>
      <c r="AP19" s="44"/>
      <c r="AQ19" s="58"/>
      <c r="AR19" s="44"/>
      <c r="AS19" s="16"/>
      <c r="AT19" s="44"/>
      <c r="AU19" s="58"/>
      <c r="AV19" s="44"/>
      <c r="AW19" s="16"/>
      <c r="AX19" s="44"/>
    </row>
    <row r="20">
      <c r="A20" s="50" t="s">
        <v>34</v>
      </c>
      <c r="B20" s="16"/>
      <c r="C20" s="58"/>
      <c r="D20" s="67"/>
      <c r="E20" s="16"/>
      <c r="F20" s="44"/>
      <c r="G20" s="58"/>
      <c r="H20" s="44"/>
      <c r="I20" s="16"/>
      <c r="J20" s="44"/>
      <c r="K20" s="58"/>
      <c r="L20" s="44"/>
      <c r="M20" s="16"/>
      <c r="N20" s="44"/>
      <c r="O20" s="58"/>
      <c r="P20" s="44"/>
      <c r="Q20" s="16"/>
      <c r="R20" s="44"/>
      <c r="S20" s="58"/>
      <c r="T20" s="44"/>
      <c r="U20" s="16"/>
      <c r="V20" s="44"/>
      <c r="W20" s="58"/>
      <c r="X20" s="44"/>
      <c r="Y20" s="16"/>
      <c r="Z20" s="44"/>
      <c r="AA20" s="58"/>
      <c r="AB20" s="44"/>
      <c r="AC20" s="16"/>
      <c r="AD20" s="44"/>
      <c r="AE20" s="58"/>
      <c r="AF20" s="44"/>
      <c r="AG20" s="16"/>
      <c r="AH20" s="44"/>
      <c r="AI20" s="58"/>
      <c r="AJ20" s="44"/>
      <c r="AK20" s="16"/>
      <c r="AL20" s="44"/>
      <c r="AM20" s="58"/>
      <c r="AN20" s="44"/>
      <c r="AO20" s="16"/>
      <c r="AP20" s="44"/>
      <c r="AQ20" s="58"/>
      <c r="AR20" s="44"/>
      <c r="AS20" s="16"/>
      <c r="AT20" s="44"/>
      <c r="AU20" s="58"/>
      <c r="AV20" s="44"/>
      <c r="AW20" s="16"/>
      <c r="AX20" s="44"/>
    </row>
    <row r="21">
      <c r="A21" s="50" t="s">
        <v>36</v>
      </c>
      <c r="B21" s="16"/>
      <c r="C21" s="58"/>
      <c r="D21" s="67"/>
      <c r="E21" s="16"/>
      <c r="F21" s="67"/>
      <c r="G21" s="58"/>
      <c r="H21" s="44"/>
      <c r="I21" s="16"/>
      <c r="J21" s="67"/>
      <c r="K21" s="58"/>
      <c r="L21" s="44"/>
      <c r="M21" s="16"/>
      <c r="N21" s="67"/>
      <c r="O21" s="58"/>
      <c r="P21" s="44"/>
      <c r="Q21" s="16"/>
      <c r="R21" s="67"/>
      <c r="S21" s="58"/>
      <c r="T21" s="44"/>
      <c r="U21" s="16"/>
      <c r="V21" s="67"/>
      <c r="W21" s="58"/>
      <c r="X21" s="44"/>
      <c r="Y21" s="16"/>
      <c r="Z21" s="67"/>
      <c r="AA21" s="58"/>
      <c r="AB21" s="44"/>
      <c r="AC21" s="16"/>
      <c r="AD21" s="67"/>
      <c r="AE21" s="58"/>
      <c r="AF21" s="44"/>
      <c r="AG21" s="16"/>
      <c r="AH21" s="67"/>
      <c r="AI21" s="58"/>
      <c r="AJ21" s="44"/>
      <c r="AK21" s="16"/>
      <c r="AL21" s="67"/>
      <c r="AM21" s="58"/>
      <c r="AN21" s="44"/>
      <c r="AO21" s="16"/>
      <c r="AP21" s="67"/>
      <c r="AQ21" s="58"/>
      <c r="AR21" s="44"/>
      <c r="AS21" s="16"/>
      <c r="AT21" s="67"/>
      <c r="AU21" s="58"/>
      <c r="AV21" s="44"/>
      <c r="AW21" s="16"/>
      <c r="AX21" s="67"/>
    </row>
    <row r="22">
      <c r="A22" s="50" t="s">
        <v>37</v>
      </c>
      <c r="B22" s="16"/>
      <c r="C22" s="58"/>
      <c r="D22" s="67"/>
      <c r="E22" s="16"/>
      <c r="F22" s="44"/>
      <c r="G22" s="58"/>
      <c r="H22" s="44"/>
      <c r="I22" s="16"/>
      <c r="J22" s="44"/>
      <c r="K22" s="58"/>
      <c r="L22" s="44"/>
      <c r="M22" s="16"/>
      <c r="N22" s="44"/>
      <c r="O22" s="58"/>
      <c r="P22" s="44"/>
      <c r="Q22" s="16"/>
      <c r="R22" s="44"/>
      <c r="S22" s="58"/>
      <c r="T22" s="44"/>
      <c r="U22" s="16"/>
      <c r="V22" s="44"/>
      <c r="W22" s="58"/>
      <c r="X22" s="44"/>
      <c r="Y22" s="16"/>
      <c r="Z22" s="44"/>
      <c r="AA22" s="58"/>
      <c r="AB22" s="44"/>
      <c r="AC22" s="16"/>
      <c r="AD22" s="44"/>
      <c r="AE22" s="58"/>
      <c r="AF22" s="44"/>
      <c r="AG22" s="16"/>
      <c r="AH22" s="44"/>
      <c r="AI22" s="58"/>
      <c r="AJ22" s="44"/>
      <c r="AK22" s="16"/>
      <c r="AL22" s="44"/>
      <c r="AM22" s="58"/>
      <c r="AN22" s="44"/>
      <c r="AO22" s="16"/>
      <c r="AP22" s="44"/>
      <c r="AQ22" s="58"/>
      <c r="AR22" s="44"/>
      <c r="AS22" s="16"/>
      <c r="AT22" s="44"/>
      <c r="AU22" s="58"/>
      <c r="AV22" s="44"/>
      <c r="AW22" s="16"/>
      <c r="AX22" s="44"/>
    </row>
    <row r="23">
      <c r="A23" s="50" t="s">
        <v>38</v>
      </c>
      <c r="B23" s="16"/>
      <c r="C23" s="58"/>
      <c r="D23" s="67"/>
      <c r="E23" s="16"/>
      <c r="F23" s="44"/>
      <c r="G23" s="58"/>
      <c r="H23" s="44"/>
      <c r="I23" s="16"/>
      <c r="J23" s="44"/>
      <c r="K23" s="58"/>
      <c r="L23" s="44"/>
      <c r="M23" s="16"/>
      <c r="N23" s="44"/>
      <c r="O23" s="58"/>
      <c r="P23" s="44"/>
      <c r="Q23" s="16"/>
      <c r="R23" s="44"/>
      <c r="S23" s="58"/>
      <c r="T23" s="44"/>
      <c r="U23" s="16"/>
      <c r="V23" s="44"/>
      <c r="W23" s="58"/>
      <c r="X23" s="44"/>
      <c r="Y23" s="16"/>
      <c r="Z23" s="44"/>
      <c r="AA23" s="58"/>
      <c r="AB23" s="44"/>
      <c r="AC23" s="16"/>
      <c r="AD23" s="44"/>
      <c r="AE23" s="58"/>
      <c r="AF23" s="44"/>
      <c r="AG23" s="16"/>
      <c r="AH23" s="44"/>
      <c r="AI23" s="58"/>
      <c r="AJ23" s="44"/>
      <c r="AK23" s="16"/>
      <c r="AL23" s="44"/>
      <c r="AM23" s="58"/>
      <c r="AN23" s="44"/>
      <c r="AO23" s="16"/>
      <c r="AP23" s="44"/>
      <c r="AQ23" s="58"/>
      <c r="AR23" s="44"/>
      <c r="AS23" s="16"/>
      <c r="AT23" s="44"/>
      <c r="AU23" s="58"/>
      <c r="AV23" s="44"/>
      <c r="AW23" s="16"/>
      <c r="AX23" s="44"/>
    </row>
    <row r="24">
      <c r="A24" s="29" t="s">
        <v>30</v>
      </c>
      <c r="B24" s="29"/>
      <c r="C24" s="64"/>
      <c r="D24" s="59">
        <f>SUM(D18:D23)</f>
        <v>0</v>
      </c>
      <c r="E24" s="16"/>
      <c r="F24" s="59">
        <f>SUM(F18:F23)</f>
        <v>0</v>
      </c>
      <c r="G24" s="64"/>
      <c r="H24" s="59">
        <f>SUM(H18:H23)</f>
        <v>0</v>
      </c>
      <c r="I24" s="16"/>
      <c r="J24" s="59">
        <f>SUM(J18:J23)</f>
        <v>0</v>
      </c>
      <c r="K24" s="64"/>
      <c r="L24" s="59">
        <f>SUM(L18:L23)</f>
        <v>0</v>
      </c>
      <c r="M24" s="16"/>
      <c r="N24" s="59">
        <f>SUM(N18:N23)</f>
        <v>0</v>
      </c>
      <c r="O24" s="64"/>
      <c r="P24" s="59">
        <f>SUM(P18:P23)</f>
        <v>0</v>
      </c>
      <c r="Q24" s="16"/>
      <c r="R24" s="59">
        <f>SUM(R18:R23)</f>
        <v>0</v>
      </c>
      <c r="S24" s="64"/>
      <c r="T24" s="59">
        <f>SUM(T18:T23)</f>
        <v>0</v>
      </c>
      <c r="U24" s="16"/>
      <c r="V24" s="59">
        <f>SUM(V18:V23)</f>
        <v>0</v>
      </c>
      <c r="W24" s="64"/>
      <c r="X24" s="59">
        <f>SUM(X18:X23)</f>
        <v>0</v>
      </c>
      <c r="Y24" s="16"/>
      <c r="Z24" s="59">
        <f>SUM(Z18:Z23)</f>
        <v>0</v>
      </c>
      <c r="AA24" s="64"/>
      <c r="AB24" s="59">
        <f>SUM(AB18:AB23)</f>
        <v>0</v>
      </c>
      <c r="AC24" s="16"/>
      <c r="AD24" s="59">
        <f>SUM(AD18:AD23)</f>
        <v>0</v>
      </c>
      <c r="AE24" s="64"/>
      <c r="AF24" s="59">
        <f>SUM(AF18:AF23)</f>
        <v>0</v>
      </c>
      <c r="AG24" s="16"/>
      <c r="AH24" s="59">
        <f>SUM(AH18:AH23)</f>
        <v>0</v>
      </c>
      <c r="AI24" s="64"/>
      <c r="AJ24" s="59">
        <f>SUM(AJ18:AJ23)</f>
        <v>0</v>
      </c>
      <c r="AK24" s="16"/>
      <c r="AL24" s="59">
        <f>SUM(AL18:AL23)</f>
        <v>0</v>
      </c>
      <c r="AM24" s="64"/>
      <c r="AN24" s="59">
        <f>SUM(AN18:AN23)</f>
        <v>0</v>
      </c>
      <c r="AO24" s="16"/>
      <c r="AP24" s="59">
        <f>SUM(AP18:AP23)</f>
        <v>0</v>
      </c>
      <c r="AQ24" s="64"/>
      <c r="AR24" s="59">
        <f>SUM(AR18:AR23)</f>
        <v>0</v>
      </c>
      <c r="AS24" s="16"/>
      <c r="AT24" s="59">
        <f>SUM(AT18:AT23)</f>
        <v>0</v>
      </c>
      <c r="AU24" s="64"/>
      <c r="AV24" s="59">
        <f>SUM(AV18:AV23)</f>
        <v>0</v>
      </c>
      <c r="AW24" s="16"/>
      <c r="AX24" s="59">
        <f>SUM(AX18:AX23)</f>
        <v>0</v>
      </c>
    </row>
    <row r="25">
      <c r="A25" s="50"/>
      <c r="B25" s="50"/>
      <c r="C25" s="62"/>
      <c r="D25" s="56"/>
      <c r="E25" s="50"/>
      <c r="F25" s="56"/>
      <c r="G25" s="62"/>
      <c r="H25" s="56"/>
      <c r="I25" s="50"/>
      <c r="J25" s="56"/>
      <c r="K25" s="62"/>
      <c r="L25" s="56"/>
      <c r="M25" s="50"/>
      <c r="N25" s="56"/>
      <c r="O25" s="62"/>
      <c r="P25" s="56"/>
      <c r="Q25" s="50"/>
      <c r="R25" s="56"/>
      <c r="S25" s="62"/>
      <c r="T25" s="56"/>
      <c r="U25" s="50"/>
      <c r="V25" s="56"/>
      <c r="W25" s="62"/>
      <c r="X25" s="56"/>
      <c r="Y25" s="50"/>
      <c r="Z25" s="56"/>
      <c r="AA25" s="62"/>
      <c r="AB25" s="56"/>
      <c r="AC25" s="50"/>
      <c r="AD25" s="56"/>
      <c r="AE25" s="62"/>
      <c r="AF25" s="56"/>
      <c r="AG25" s="50"/>
      <c r="AH25" s="56"/>
      <c r="AI25" s="62"/>
      <c r="AJ25" s="56"/>
      <c r="AK25" s="50"/>
      <c r="AL25" s="56"/>
      <c r="AM25" s="62"/>
      <c r="AN25" s="56"/>
      <c r="AO25" s="50"/>
      <c r="AP25" s="56"/>
      <c r="AQ25" s="62"/>
      <c r="AR25" s="56"/>
      <c r="AS25" s="50"/>
      <c r="AT25" s="56"/>
      <c r="AU25" s="62"/>
      <c r="AV25" s="56"/>
      <c r="AW25" s="50"/>
      <c r="AX25" s="56"/>
    </row>
    <row r="26">
      <c r="A26" s="29" t="s">
        <v>39</v>
      </c>
      <c r="B26" s="29"/>
      <c r="C26" s="58"/>
      <c r="D26" s="59">
        <f>SUM(D15-D24)</f>
        <v>14000</v>
      </c>
      <c r="E26" s="16"/>
      <c r="F26" s="59">
        <f>SUM(F15-F24)</f>
        <v>0</v>
      </c>
      <c r="G26" s="58"/>
      <c r="H26" s="59">
        <f>SUM(H15-H24)</f>
        <v>0</v>
      </c>
      <c r="I26" s="16"/>
      <c r="J26" s="59">
        <f>SUM(J15-J24)</f>
        <v>0</v>
      </c>
      <c r="K26" s="58"/>
      <c r="L26" s="59">
        <f>SUM(L15-L24)</f>
        <v>0</v>
      </c>
      <c r="M26" s="16"/>
      <c r="N26" s="59">
        <f>SUM(N15-N24)</f>
        <v>0</v>
      </c>
      <c r="O26" s="58"/>
      <c r="P26" s="59">
        <f>SUM(P15-P24)</f>
        <v>0</v>
      </c>
      <c r="Q26" s="16"/>
      <c r="R26" s="59">
        <f>SUM(R15-R24)</f>
        <v>0</v>
      </c>
      <c r="S26" s="58"/>
      <c r="T26" s="59">
        <f>SUM(T15-T24)</f>
        <v>0</v>
      </c>
      <c r="U26" s="16"/>
      <c r="V26" s="59">
        <f>SUM(V15-V24)</f>
        <v>0</v>
      </c>
      <c r="W26" s="58"/>
      <c r="X26" s="59">
        <f>SUM(X15-X24)</f>
        <v>0</v>
      </c>
      <c r="Y26" s="16"/>
      <c r="Z26" s="59">
        <f>SUM(Z15-Z24)</f>
        <v>0</v>
      </c>
      <c r="AA26" s="58"/>
      <c r="AB26" s="59">
        <f>SUM(AB15-AB24)</f>
        <v>0</v>
      </c>
      <c r="AC26" s="16"/>
      <c r="AD26" s="59">
        <f>SUM(AD15-AD24)</f>
        <v>0</v>
      </c>
      <c r="AE26" s="58"/>
      <c r="AF26" s="59">
        <f>SUM(AF15-AF24)</f>
        <v>0</v>
      </c>
      <c r="AG26" s="16"/>
      <c r="AH26" s="59">
        <f>SUM(AH15-AH24)</f>
        <v>0</v>
      </c>
      <c r="AI26" s="58"/>
      <c r="AJ26" s="59">
        <f>SUM(AJ15-AJ24)</f>
        <v>0</v>
      </c>
      <c r="AK26" s="16"/>
      <c r="AL26" s="59">
        <f>SUM(AL15-AL24)</f>
        <v>0</v>
      </c>
      <c r="AM26" s="58"/>
      <c r="AN26" s="59">
        <f>SUM(AN15-AN24)</f>
        <v>0</v>
      </c>
      <c r="AO26" s="16"/>
      <c r="AP26" s="59">
        <f>SUM(AP15-AP24)</f>
        <v>0</v>
      </c>
      <c r="AQ26" s="58"/>
      <c r="AR26" s="59">
        <f>SUM(AR15-AR24)</f>
        <v>0</v>
      </c>
      <c r="AS26" s="16"/>
      <c r="AT26" s="59">
        <f>SUM(AT15-AT24)</f>
        <v>0</v>
      </c>
      <c r="AU26" s="58"/>
      <c r="AV26" s="59">
        <f>SUM(AV15-AV24)</f>
        <v>0</v>
      </c>
      <c r="AW26" s="16"/>
      <c r="AX26" s="59">
        <f>SUM(AX15-AX24)</f>
        <v>0</v>
      </c>
    </row>
    <row r="27">
      <c r="A27" s="29" t="s">
        <v>40</v>
      </c>
      <c r="B27" s="29"/>
      <c r="C27" s="58"/>
      <c r="D27" s="69">
        <v>10000.0</v>
      </c>
      <c r="E27" s="16"/>
      <c r="F27" s="69">
        <v>0.0</v>
      </c>
      <c r="G27" s="58"/>
      <c r="H27" s="69">
        <v>0.0</v>
      </c>
      <c r="I27" s="16"/>
      <c r="J27" s="69">
        <v>0.0</v>
      </c>
      <c r="K27" s="58"/>
      <c r="L27" s="69">
        <v>0.0</v>
      </c>
      <c r="M27" s="16"/>
      <c r="N27" s="69">
        <v>0.0</v>
      </c>
      <c r="O27" s="58"/>
      <c r="P27" s="69">
        <v>0.0</v>
      </c>
      <c r="Q27" s="16"/>
      <c r="R27" s="69">
        <v>0.0</v>
      </c>
      <c r="S27" s="58"/>
      <c r="T27" s="69">
        <v>0.0</v>
      </c>
      <c r="U27" s="16"/>
      <c r="V27" s="69">
        <v>0.0</v>
      </c>
      <c r="W27" s="58"/>
      <c r="X27" s="69">
        <v>0.0</v>
      </c>
      <c r="Y27" s="16"/>
      <c r="Z27" s="69">
        <v>0.0</v>
      </c>
      <c r="AA27" s="58"/>
      <c r="AB27" s="69">
        <v>0.0</v>
      </c>
      <c r="AC27" s="16"/>
      <c r="AD27" s="69">
        <v>0.0</v>
      </c>
      <c r="AE27" s="58"/>
      <c r="AF27" s="69">
        <v>0.0</v>
      </c>
      <c r="AG27" s="16"/>
      <c r="AH27" s="69">
        <v>0.0</v>
      </c>
      <c r="AI27" s="58"/>
      <c r="AJ27" s="69">
        <v>0.0</v>
      </c>
      <c r="AK27" s="16"/>
      <c r="AL27" s="69">
        <v>0.0</v>
      </c>
      <c r="AM27" s="58"/>
      <c r="AN27" s="69">
        <v>0.0</v>
      </c>
      <c r="AO27" s="16"/>
      <c r="AP27" s="69">
        <v>0.0</v>
      </c>
      <c r="AQ27" s="58"/>
      <c r="AR27" s="69">
        <v>0.0</v>
      </c>
      <c r="AS27" s="16"/>
      <c r="AT27" s="69">
        <v>0.0</v>
      </c>
      <c r="AU27" s="58"/>
      <c r="AV27" s="69">
        <v>0.0</v>
      </c>
      <c r="AW27" s="16"/>
      <c r="AX27" s="69">
        <v>0.0</v>
      </c>
    </row>
    <row r="28">
      <c r="A28" s="70" t="s">
        <v>41</v>
      </c>
      <c r="B28" s="70"/>
      <c r="C28" s="71"/>
      <c r="D28" s="72">
        <f>SUM(D26+D27)</f>
        <v>24000</v>
      </c>
      <c r="E28" s="73"/>
      <c r="F28" s="72">
        <f>SUM(F26+F27)</f>
        <v>0</v>
      </c>
      <c r="G28" s="71"/>
      <c r="H28" s="72">
        <f>SUM(H26+H27)</f>
        <v>0</v>
      </c>
      <c r="I28" s="73"/>
      <c r="J28" s="72">
        <f>SUM(J26+J27)</f>
        <v>0</v>
      </c>
      <c r="K28" s="71"/>
      <c r="L28" s="72">
        <f>SUM(L26+L27)</f>
        <v>0</v>
      </c>
      <c r="M28" s="73"/>
      <c r="N28" s="72">
        <f>SUM(N26+N27)</f>
        <v>0</v>
      </c>
      <c r="O28" s="71"/>
      <c r="P28" s="72">
        <f>SUM(P26+P27)</f>
        <v>0</v>
      </c>
      <c r="Q28" s="73"/>
      <c r="R28" s="72">
        <f>SUM(R26+R27)</f>
        <v>0</v>
      </c>
      <c r="S28" s="71"/>
      <c r="T28" s="72">
        <f>SUM(T26+T27)</f>
        <v>0</v>
      </c>
      <c r="U28" s="73"/>
      <c r="V28" s="72">
        <f>SUM(V26+V27)</f>
        <v>0</v>
      </c>
      <c r="W28" s="71"/>
      <c r="X28" s="72">
        <f>SUM(X26+X27)</f>
        <v>0</v>
      </c>
      <c r="Y28" s="73"/>
      <c r="Z28" s="72">
        <f>SUM(Z26+Z27)</f>
        <v>0</v>
      </c>
      <c r="AA28" s="71"/>
      <c r="AB28" s="72">
        <f>SUM(AB26+AB27)</f>
        <v>0</v>
      </c>
      <c r="AC28" s="73"/>
      <c r="AD28" s="72">
        <f>SUM(AD26+AD27)</f>
        <v>0</v>
      </c>
      <c r="AE28" s="71"/>
      <c r="AF28" s="72">
        <f>SUM(AF26+AF27)</f>
        <v>0</v>
      </c>
      <c r="AG28" s="73"/>
      <c r="AH28" s="72">
        <f>SUM(AH26+AH27)</f>
        <v>0</v>
      </c>
      <c r="AI28" s="71"/>
      <c r="AJ28" s="72">
        <f>SUM(AJ26+AJ27)</f>
        <v>0</v>
      </c>
      <c r="AK28" s="73"/>
      <c r="AL28" s="72">
        <f>SUM(AL26+AL27)</f>
        <v>0</v>
      </c>
      <c r="AM28" s="71"/>
      <c r="AN28" s="72">
        <f>SUM(AN26+AN27)</f>
        <v>0</v>
      </c>
      <c r="AO28" s="73"/>
      <c r="AP28" s="72">
        <f>SUM(AP26+AP27)</f>
        <v>0</v>
      </c>
      <c r="AQ28" s="71"/>
      <c r="AR28" s="72">
        <f>SUM(AR26+AR27)</f>
        <v>0</v>
      </c>
      <c r="AS28" s="73"/>
      <c r="AT28" s="72">
        <f>SUM(AT26+AT27)</f>
        <v>0</v>
      </c>
      <c r="AU28" s="71"/>
      <c r="AV28" s="72">
        <f>SUM(AV26+AV27)</f>
        <v>0</v>
      </c>
      <c r="AW28" s="73"/>
      <c r="AX28" s="72">
        <f>SUM(AX26+AX27)</f>
        <v>0</v>
      </c>
    </row>
    <row r="29">
      <c r="A29" s="65"/>
      <c r="B29" s="65"/>
      <c r="C29" s="53"/>
      <c r="D29" s="74"/>
      <c r="E29" s="53"/>
      <c r="F29" s="53"/>
      <c r="G29" s="53"/>
      <c r="H29" s="74"/>
      <c r="I29" s="53"/>
      <c r="J29" s="53"/>
      <c r="K29" s="53"/>
      <c r="L29" s="74"/>
      <c r="M29" s="53"/>
      <c r="N29" s="53"/>
      <c r="O29" s="53"/>
      <c r="P29" s="74"/>
      <c r="Q29" s="53"/>
      <c r="R29" s="53"/>
      <c r="S29" s="53"/>
      <c r="T29" s="74"/>
      <c r="U29" s="53"/>
      <c r="V29" s="53"/>
      <c r="W29" s="53"/>
      <c r="X29" s="74"/>
      <c r="Y29" s="53"/>
      <c r="Z29" s="53"/>
      <c r="AA29" s="53"/>
      <c r="AB29" s="74"/>
      <c r="AC29" s="53"/>
      <c r="AD29" s="53"/>
      <c r="AE29" s="53"/>
      <c r="AF29" s="74"/>
      <c r="AG29" s="53"/>
      <c r="AH29" s="53"/>
      <c r="AI29" s="53"/>
      <c r="AJ29" s="74"/>
      <c r="AK29" s="53"/>
      <c r="AL29" s="53"/>
      <c r="AM29" s="53"/>
      <c r="AN29" s="74"/>
      <c r="AO29" s="53"/>
      <c r="AP29" s="53"/>
      <c r="AQ29" s="53"/>
      <c r="AR29" s="74"/>
      <c r="AS29" s="53"/>
      <c r="AT29" s="53"/>
      <c r="AU29" s="53"/>
      <c r="AV29" s="74"/>
      <c r="AW29" s="53"/>
      <c r="AX29" s="53"/>
    </row>
    <row r="30">
      <c r="A30" s="68" t="s">
        <v>35</v>
      </c>
      <c r="B30" s="65"/>
      <c r="C30" s="53"/>
      <c r="D30" s="74"/>
      <c r="E30" s="53"/>
      <c r="F30" s="53"/>
      <c r="G30" s="53"/>
      <c r="H30" s="74"/>
      <c r="I30" s="53"/>
      <c r="J30" s="53"/>
      <c r="K30" s="53"/>
      <c r="L30" s="74"/>
      <c r="M30" s="53"/>
      <c r="N30" s="53"/>
      <c r="O30" s="53"/>
      <c r="P30" s="74"/>
      <c r="Q30" s="53"/>
      <c r="R30" s="53"/>
      <c r="S30" s="53"/>
      <c r="T30" s="74"/>
      <c r="U30" s="53"/>
      <c r="V30" s="53"/>
      <c r="W30" s="53"/>
      <c r="X30" s="74"/>
      <c r="Y30" s="53"/>
      <c r="Z30" s="53"/>
      <c r="AA30" s="53"/>
      <c r="AB30" s="74"/>
      <c r="AC30" s="53"/>
      <c r="AD30" s="53"/>
      <c r="AE30" s="53"/>
      <c r="AF30" s="74"/>
      <c r="AG30" s="53"/>
      <c r="AH30" s="53"/>
      <c r="AI30" s="53"/>
      <c r="AJ30" s="74"/>
      <c r="AK30" s="53"/>
      <c r="AL30" s="53"/>
      <c r="AM30" s="53"/>
      <c r="AN30" s="74"/>
      <c r="AO30" s="53"/>
      <c r="AP30" s="53"/>
      <c r="AQ30" s="53"/>
      <c r="AR30" s="74"/>
      <c r="AS30" s="53"/>
      <c r="AT30" s="53"/>
      <c r="AU30" s="53"/>
      <c r="AV30" s="74"/>
      <c r="AW30" s="53"/>
      <c r="AX30" s="53"/>
    </row>
    <row r="31">
      <c r="C31" s="53"/>
      <c r="D31" s="74"/>
      <c r="E31" s="53"/>
      <c r="F31" s="53"/>
      <c r="G31" s="53"/>
      <c r="H31" s="74"/>
      <c r="I31" s="53"/>
      <c r="J31" s="53"/>
      <c r="K31" s="53"/>
      <c r="L31" s="74"/>
      <c r="M31" s="53"/>
      <c r="N31" s="53"/>
      <c r="O31" s="53"/>
      <c r="P31" s="74"/>
      <c r="Q31" s="53"/>
      <c r="R31" s="53"/>
      <c r="S31" s="53"/>
      <c r="T31" s="74"/>
      <c r="U31" s="53"/>
      <c r="V31" s="53"/>
      <c r="W31" s="53"/>
      <c r="X31" s="74"/>
      <c r="Y31" s="53"/>
      <c r="Z31" s="53"/>
      <c r="AA31" s="53"/>
      <c r="AB31" s="74"/>
      <c r="AC31" s="53"/>
      <c r="AD31" s="53"/>
      <c r="AE31" s="53"/>
      <c r="AF31" s="74"/>
      <c r="AG31" s="53"/>
      <c r="AH31" s="53"/>
      <c r="AI31" s="53"/>
      <c r="AJ31" s="74"/>
      <c r="AK31" s="53"/>
      <c r="AL31" s="53"/>
      <c r="AM31" s="53"/>
      <c r="AN31" s="74"/>
      <c r="AO31" s="53"/>
      <c r="AP31" s="53"/>
      <c r="AQ31" s="53"/>
      <c r="AR31" s="74"/>
      <c r="AS31" s="53"/>
      <c r="AT31" s="53"/>
      <c r="AU31" s="53"/>
      <c r="AV31" s="74"/>
      <c r="AW31" s="53"/>
      <c r="AX31" s="53"/>
    </row>
  </sheetData>
  <mergeCells count="36">
    <mergeCell ref="C6:F6"/>
    <mergeCell ref="C7:D7"/>
    <mergeCell ref="E7:F7"/>
    <mergeCell ref="G7:H7"/>
    <mergeCell ref="I7:J7"/>
    <mergeCell ref="S7:T7"/>
    <mergeCell ref="U7:V7"/>
    <mergeCell ref="S6:V6"/>
    <mergeCell ref="W6:Z6"/>
    <mergeCell ref="K7:L7"/>
    <mergeCell ref="M7:N7"/>
    <mergeCell ref="G6:J6"/>
    <mergeCell ref="K6:N6"/>
    <mergeCell ref="Q7:R7"/>
    <mergeCell ref="O7:P7"/>
    <mergeCell ref="W7:X7"/>
    <mergeCell ref="O6:R6"/>
    <mergeCell ref="AE6:AH6"/>
    <mergeCell ref="AI6:AL6"/>
    <mergeCell ref="AQ6:AT6"/>
    <mergeCell ref="AU6:AX6"/>
    <mergeCell ref="AM6:AP6"/>
    <mergeCell ref="AK7:AL7"/>
    <mergeCell ref="AS7:AT7"/>
    <mergeCell ref="AQ7:AR7"/>
    <mergeCell ref="AU7:AV7"/>
    <mergeCell ref="AW7:AX7"/>
    <mergeCell ref="AM7:AN7"/>
    <mergeCell ref="AO7:AP7"/>
    <mergeCell ref="AA6:AD6"/>
    <mergeCell ref="AA7:AB7"/>
    <mergeCell ref="AC7:AD7"/>
    <mergeCell ref="AG7:AH7"/>
    <mergeCell ref="AE7:AF7"/>
    <mergeCell ref="AI7:AJ7"/>
    <mergeCell ref="Y7:Z7"/>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37.29"/>
    <col customWidth="1" min="2" max="2" width="9.57"/>
    <col customWidth="1" min="3" max="3" width="37.29"/>
    <col customWidth="1" min="4" max="4" width="9.57"/>
    <col customWidth="1" min="5" max="5" width="37.29"/>
    <col customWidth="1" min="6" max="6" width="9.57"/>
    <col customWidth="1" min="7" max="7" width="37.29"/>
    <col customWidth="1" min="8" max="8" width="9.57"/>
    <col customWidth="1" min="9" max="9" width="37.29"/>
    <col customWidth="1" min="10" max="10" width="9.57"/>
    <col customWidth="1" min="11" max="11" width="37.29"/>
    <col customWidth="1" min="12" max="12" width="9.57"/>
    <col customWidth="1" min="13" max="13" width="37.29"/>
    <col customWidth="1" min="14" max="14" width="9.57"/>
    <col customWidth="1" min="15" max="15" width="37.29"/>
    <col customWidth="1" min="16" max="16" width="9.57"/>
    <col customWidth="1" min="17" max="17" width="37.29"/>
    <col customWidth="1" min="18" max="18" width="9.57"/>
    <col customWidth="1" min="19" max="19" width="37.29"/>
    <col customWidth="1" min="20" max="20" width="9.57"/>
    <col customWidth="1" min="21" max="21" width="37.29"/>
    <col customWidth="1" min="22" max="22" width="9.57"/>
    <col customWidth="1" min="23" max="23" width="37.29"/>
    <col customWidth="1" min="24" max="25" width="9.57"/>
  </cols>
  <sheetData>
    <row r="1">
      <c r="C1" s="1"/>
      <c r="D1" s="1"/>
      <c r="E1" s="1"/>
      <c r="F1" s="2"/>
      <c r="G1" s="2"/>
      <c r="H1" s="2"/>
      <c r="I1" s="2"/>
      <c r="J1" s="2"/>
      <c r="K1" s="2"/>
      <c r="L1" s="2"/>
      <c r="M1" s="2"/>
      <c r="N1" s="2"/>
      <c r="O1" s="2"/>
      <c r="P1" s="2"/>
      <c r="Q1" s="2"/>
      <c r="R1" s="2"/>
      <c r="S1" s="2"/>
      <c r="T1" s="2"/>
      <c r="U1" s="2"/>
      <c r="V1" s="2"/>
      <c r="W1" s="2"/>
      <c r="X1" s="2"/>
      <c r="Y1" s="2"/>
    </row>
    <row r="2">
      <c r="C2" s="3" t="s">
        <v>0</v>
      </c>
      <c r="D2" s="5"/>
      <c r="E2" s="5"/>
      <c r="F2" s="6"/>
      <c r="G2" s="6"/>
      <c r="H2" s="6"/>
      <c r="I2" s="6"/>
      <c r="J2" s="6"/>
      <c r="K2" s="6"/>
      <c r="L2" s="6"/>
      <c r="M2" s="6"/>
      <c r="N2" s="6"/>
      <c r="O2" s="6"/>
      <c r="P2" s="6"/>
      <c r="Q2" s="6"/>
      <c r="R2" s="6"/>
      <c r="S2" s="6"/>
      <c r="T2" s="6"/>
      <c r="U2" s="6"/>
      <c r="V2" s="6"/>
      <c r="W2" s="6"/>
      <c r="X2" s="6"/>
      <c r="Y2" s="6"/>
    </row>
    <row r="3">
      <c r="C3" s="7" t="str">
        <f>HYPERLINK("https://docs.google.com/spreadsheets/d/1orWvXuJafPbchRcQq92R2QREWqU3exC6PtT1ut5MwVU/edit?usp=sharing","Click here for Google Doc (Click 'file' &gt; 'Make a copy')")</f>
        <v>Click here for Google Doc (Click 'file' &gt; 'Make a copy')</v>
      </c>
      <c r="D3" s="11"/>
      <c r="E3" s="11"/>
      <c r="F3" s="12"/>
      <c r="G3" s="15"/>
      <c r="H3" s="15"/>
      <c r="I3" s="15"/>
      <c r="J3" s="12"/>
      <c r="K3" s="15"/>
      <c r="L3" s="15"/>
      <c r="M3" s="15"/>
      <c r="N3" s="12"/>
      <c r="O3" s="15"/>
      <c r="P3" s="15"/>
      <c r="Q3" s="15"/>
      <c r="R3" s="12"/>
      <c r="S3" s="15"/>
      <c r="T3" s="15"/>
      <c r="U3" s="15"/>
      <c r="V3" s="12"/>
      <c r="W3" s="15"/>
      <c r="X3" s="15"/>
      <c r="Y3" s="15"/>
    </row>
    <row r="4">
      <c r="C4" s="1"/>
      <c r="D4" s="1"/>
      <c r="E4" s="1"/>
      <c r="F4" s="2"/>
      <c r="G4" s="2"/>
      <c r="H4" s="2"/>
      <c r="I4" s="2"/>
      <c r="J4" s="2"/>
      <c r="K4" s="2"/>
      <c r="L4" s="2"/>
      <c r="M4" s="2"/>
      <c r="N4" s="2"/>
      <c r="O4" s="2"/>
      <c r="P4" s="2"/>
      <c r="Q4" s="2"/>
      <c r="R4" s="2"/>
      <c r="S4" s="2"/>
      <c r="T4" s="2"/>
      <c r="U4" s="2"/>
      <c r="V4" s="2"/>
      <c r="W4" s="2"/>
      <c r="X4" s="2"/>
      <c r="Y4" s="2"/>
    </row>
    <row r="5">
      <c r="C5" s="1"/>
      <c r="D5" s="1"/>
      <c r="E5" s="1"/>
      <c r="F5" s="2"/>
      <c r="G5" s="2"/>
      <c r="H5" s="2"/>
      <c r="I5" s="2"/>
      <c r="J5" s="2"/>
      <c r="K5" s="2"/>
      <c r="L5" s="2"/>
      <c r="M5" s="2"/>
      <c r="N5" s="2"/>
      <c r="O5" s="2"/>
      <c r="P5" s="2"/>
      <c r="Q5" s="2"/>
      <c r="R5" s="2"/>
      <c r="S5" s="2"/>
      <c r="T5" s="2"/>
      <c r="U5" s="2"/>
      <c r="V5" s="2"/>
      <c r="W5" s="2"/>
      <c r="X5" s="2"/>
      <c r="Y5" s="2"/>
    </row>
    <row r="6">
      <c r="A6" s="19">
        <v>43101.0</v>
      </c>
      <c r="B6" s="14"/>
      <c r="C6" s="19">
        <v>43132.0</v>
      </c>
      <c r="D6" s="14"/>
      <c r="E6" s="19">
        <v>43160.0</v>
      </c>
      <c r="F6" s="14"/>
      <c r="G6" s="19">
        <v>43191.0</v>
      </c>
      <c r="H6" s="14"/>
      <c r="I6" s="19">
        <v>43221.0</v>
      </c>
      <c r="J6" s="14"/>
      <c r="K6" s="19">
        <v>43252.0</v>
      </c>
      <c r="L6" s="14"/>
      <c r="M6" s="19">
        <v>43282.0</v>
      </c>
      <c r="N6" s="14"/>
      <c r="O6" s="19">
        <v>43313.0</v>
      </c>
      <c r="P6" s="14"/>
      <c r="Q6" s="19">
        <v>43344.0</v>
      </c>
      <c r="R6" s="14"/>
      <c r="S6" s="19">
        <v>43374.0</v>
      </c>
      <c r="T6" s="14"/>
      <c r="U6" s="19">
        <v>43405.0</v>
      </c>
      <c r="V6" s="14"/>
      <c r="W6" s="19">
        <v>43435.0</v>
      </c>
      <c r="X6" s="20"/>
      <c r="Y6" s="22"/>
    </row>
    <row r="7">
      <c r="A7" s="23" t="s">
        <v>1</v>
      </c>
      <c r="B7" s="20"/>
      <c r="C7" s="23" t="s">
        <v>1</v>
      </c>
      <c r="D7" s="20"/>
      <c r="E7" s="23" t="s">
        <v>1</v>
      </c>
      <c r="F7" s="20"/>
      <c r="G7" s="23" t="s">
        <v>1</v>
      </c>
      <c r="H7" s="20"/>
      <c r="I7" s="23" t="s">
        <v>1</v>
      </c>
      <c r="J7" s="20"/>
      <c r="K7" s="23" t="s">
        <v>1</v>
      </c>
      <c r="L7" s="20"/>
      <c r="M7" s="23" t="s">
        <v>1</v>
      </c>
      <c r="N7" s="20"/>
      <c r="O7" s="23" t="s">
        <v>1</v>
      </c>
      <c r="P7" s="20"/>
      <c r="Q7" s="23" t="s">
        <v>1</v>
      </c>
      <c r="R7" s="20"/>
      <c r="S7" s="23" t="s">
        <v>1</v>
      </c>
      <c r="T7" s="20"/>
      <c r="U7" s="23" t="s">
        <v>1</v>
      </c>
      <c r="V7" s="20"/>
      <c r="W7" s="23" t="s">
        <v>1</v>
      </c>
      <c r="X7" s="20"/>
      <c r="Y7" s="22"/>
    </row>
    <row r="8">
      <c r="A8" s="24" t="s">
        <v>16</v>
      </c>
      <c r="B8" s="25" t="s">
        <v>17</v>
      </c>
      <c r="C8" s="24" t="s">
        <v>16</v>
      </c>
      <c r="D8" s="25" t="s">
        <v>17</v>
      </c>
      <c r="E8" s="24" t="s">
        <v>16</v>
      </c>
      <c r="F8" s="25" t="s">
        <v>17</v>
      </c>
      <c r="G8" s="24" t="s">
        <v>16</v>
      </c>
      <c r="H8" s="25" t="s">
        <v>17</v>
      </c>
      <c r="I8" s="24" t="s">
        <v>16</v>
      </c>
      <c r="J8" s="25" t="s">
        <v>17</v>
      </c>
      <c r="K8" s="24" t="s">
        <v>16</v>
      </c>
      <c r="L8" s="25" t="s">
        <v>17</v>
      </c>
      <c r="M8" s="24" t="s">
        <v>16</v>
      </c>
      <c r="N8" s="25" t="s">
        <v>17</v>
      </c>
      <c r="O8" s="24" t="s">
        <v>16</v>
      </c>
      <c r="P8" s="25" t="s">
        <v>17</v>
      </c>
      <c r="Q8" s="24" t="s">
        <v>16</v>
      </c>
      <c r="R8" s="25" t="s">
        <v>17</v>
      </c>
      <c r="S8" s="24" t="s">
        <v>16</v>
      </c>
      <c r="T8" s="25" t="s">
        <v>17</v>
      </c>
      <c r="U8" s="24" t="s">
        <v>16</v>
      </c>
      <c r="V8" s="25" t="s">
        <v>17</v>
      </c>
      <c r="W8" s="24" t="s">
        <v>16</v>
      </c>
      <c r="X8" s="25" t="s">
        <v>17</v>
      </c>
      <c r="Y8" s="26"/>
    </row>
    <row r="9">
      <c r="A9" s="27" t="s">
        <v>18</v>
      </c>
      <c r="B9" s="28">
        <v>2000.0</v>
      </c>
      <c r="C9" s="27"/>
      <c r="D9" s="28"/>
      <c r="E9" s="27"/>
      <c r="F9" s="28"/>
      <c r="G9" s="27"/>
      <c r="H9" s="28"/>
      <c r="I9" s="27"/>
      <c r="J9" s="28"/>
      <c r="K9" s="27"/>
      <c r="L9" s="28"/>
      <c r="M9" s="27"/>
      <c r="N9" s="28"/>
      <c r="O9" s="27"/>
      <c r="P9" s="28"/>
      <c r="Q9" s="27"/>
      <c r="R9" s="28"/>
      <c r="S9" s="27"/>
      <c r="T9" s="28"/>
      <c r="U9" s="27"/>
      <c r="V9" s="28"/>
      <c r="W9" s="27"/>
      <c r="X9" s="28"/>
      <c r="Y9" s="33"/>
    </row>
    <row r="10">
      <c r="A10" s="27" t="s">
        <v>23</v>
      </c>
      <c r="B10" s="28">
        <v>3000.0</v>
      </c>
      <c r="C10" s="27"/>
      <c r="D10" s="28"/>
      <c r="E10" s="27"/>
      <c r="F10" s="28"/>
      <c r="G10" s="27"/>
      <c r="H10" s="28"/>
      <c r="I10" s="27"/>
      <c r="J10" s="28"/>
      <c r="K10" s="27"/>
      <c r="L10" s="28"/>
      <c r="M10" s="27"/>
      <c r="N10" s="28"/>
      <c r="O10" s="27"/>
      <c r="P10" s="28"/>
      <c r="Q10" s="27"/>
      <c r="R10" s="28"/>
      <c r="S10" s="27"/>
      <c r="T10" s="28"/>
      <c r="U10" s="27"/>
      <c r="V10" s="28"/>
      <c r="W10" s="27"/>
      <c r="X10" s="28"/>
      <c r="Y10" s="33"/>
    </row>
    <row r="11">
      <c r="A11" s="34"/>
      <c r="B11" s="35"/>
      <c r="C11" s="34"/>
      <c r="D11" s="35"/>
      <c r="E11" s="34"/>
      <c r="F11" s="35"/>
      <c r="G11" s="34"/>
      <c r="H11" s="35"/>
      <c r="I11" s="34"/>
      <c r="J11" s="35"/>
      <c r="K11" s="34"/>
      <c r="L11" s="35"/>
      <c r="M11" s="34"/>
      <c r="N11" s="35"/>
      <c r="O11" s="34"/>
      <c r="P11" s="35"/>
      <c r="Q11" s="34"/>
      <c r="R11" s="35"/>
      <c r="S11" s="34"/>
      <c r="T11" s="35"/>
      <c r="U11" s="34"/>
      <c r="V11" s="35"/>
      <c r="W11" s="34"/>
      <c r="X11" s="35"/>
      <c r="Y11" s="37"/>
    </row>
    <row r="12">
      <c r="A12" s="34"/>
      <c r="B12" s="35"/>
      <c r="C12" s="34"/>
      <c r="D12" s="35"/>
      <c r="E12" s="34"/>
      <c r="F12" s="35"/>
      <c r="G12" s="34"/>
      <c r="H12" s="35"/>
      <c r="I12" s="34"/>
      <c r="J12" s="35"/>
      <c r="K12" s="34"/>
      <c r="L12" s="35"/>
      <c r="M12" s="34"/>
      <c r="N12" s="35"/>
      <c r="O12" s="34"/>
      <c r="P12" s="35"/>
      <c r="Q12" s="34"/>
      <c r="R12" s="35"/>
      <c r="S12" s="34"/>
      <c r="T12" s="35"/>
      <c r="U12" s="34"/>
      <c r="V12" s="35"/>
      <c r="W12" s="34"/>
      <c r="X12" s="35"/>
      <c r="Y12" s="37"/>
    </row>
    <row r="13">
      <c r="A13" s="34"/>
      <c r="B13" s="35"/>
      <c r="C13" s="34"/>
      <c r="D13" s="35"/>
      <c r="E13" s="34"/>
      <c r="F13" s="35"/>
      <c r="G13" s="34"/>
      <c r="H13" s="35"/>
      <c r="I13" s="34"/>
      <c r="J13" s="35"/>
      <c r="K13" s="34"/>
      <c r="L13" s="35"/>
      <c r="M13" s="34"/>
      <c r="N13" s="35"/>
      <c r="O13" s="34"/>
      <c r="P13" s="35"/>
      <c r="Q13" s="34"/>
      <c r="R13" s="35"/>
      <c r="S13" s="34"/>
      <c r="T13" s="35"/>
      <c r="U13" s="34"/>
      <c r="V13" s="35"/>
      <c r="W13" s="34"/>
      <c r="X13" s="35"/>
      <c r="Y13" s="37"/>
    </row>
    <row r="14">
      <c r="A14" s="39"/>
      <c r="B14" s="41"/>
      <c r="C14" s="39"/>
      <c r="D14" s="41"/>
      <c r="E14" s="39"/>
      <c r="F14" s="41"/>
      <c r="G14" s="39"/>
      <c r="H14" s="41"/>
      <c r="I14" s="39"/>
      <c r="J14" s="41"/>
      <c r="K14" s="39"/>
      <c r="L14" s="41"/>
      <c r="M14" s="39"/>
      <c r="N14" s="41"/>
      <c r="O14" s="39"/>
      <c r="P14" s="41"/>
      <c r="Q14" s="39"/>
      <c r="R14" s="41"/>
      <c r="S14" s="39"/>
      <c r="T14" s="41"/>
      <c r="U14" s="39"/>
      <c r="V14" s="41"/>
      <c r="W14" s="39"/>
      <c r="X14" s="41"/>
      <c r="Y14" s="42"/>
    </row>
    <row r="15">
      <c r="A15" s="43"/>
      <c r="B15" s="41"/>
      <c r="C15" s="43"/>
      <c r="D15" s="41"/>
      <c r="E15" s="43"/>
      <c r="F15" s="41"/>
      <c r="G15" s="43"/>
      <c r="H15" s="41"/>
      <c r="I15" s="43"/>
      <c r="J15" s="41"/>
      <c r="K15" s="43"/>
      <c r="L15" s="41"/>
      <c r="M15" s="43"/>
      <c r="N15" s="41"/>
      <c r="O15" s="43"/>
      <c r="P15" s="41"/>
      <c r="Q15" s="43"/>
      <c r="R15" s="41"/>
      <c r="S15" s="43"/>
      <c r="T15" s="41"/>
      <c r="U15" s="43"/>
      <c r="V15" s="41"/>
      <c r="W15" s="43"/>
      <c r="X15" s="41"/>
      <c r="Y15" s="46"/>
    </row>
    <row r="16">
      <c r="A16" s="34"/>
      <c r="B16" s="41"/>
      <c r="C16" s="34"/>
      <c r="D16" s="41"/>
      <c r="E16" s="34"/>
      <c r="F16" s="41"/>
      <c r="G16" s="34"/>
      <c r="H16" s="41"/>
      <c r="I16" s="34"/>
      <c r="J16" s="41"/>
      <c r="K16" s="34"/>
      <c r="L16" s="41"/>
      <c r="M16" s="34"/>
      <c r="N16" s="41"/>
      <c r="O16" s="34"/>
      <c r="P16" s="41"/>
      <c r="Q16" s="34"/>
      <c r="R16" s="41"/>
      <c r="S16" s="34"/>
      <c r="T16" s="41"/>
      <c r="U16" s="34"/>
      <c r="V16" s="41"/>
      <c r="W16" s="34"/>
      <c r="X16" s="41"/>
      <c r="Y16" s="37"/>
    </row>
    <row r="17">
      <c r="A17" s="47" t="s">
        <v>25</v>
      </c>
      <c r="B17" s="48">
        <f>SUM(B9:B16)</f>
        <v>5000</v>
      </c>
      <c r="C17" s="47" t="s">
        <v>25</v>
      </c>
      <c r="D17" s="48">
        <f>SUM(D9:D16)</f>
        <v>0</v>
      </c>
      <c r="E17" s="47" t="s">
        <v>25</v>
      </c>
      <c r="F17" s="48">
        <f>SUM(F9:F16)</f>
        <v>0</v>
      </c>
      <c r="G17" s="47" t="s">
        <v>25</v>
      </c>
      <c r="H17" s="48">
        <f>SUM(H9:H16)</f>
        <v>0</v>
      </c>
      <c r="I17" s="47" t="s">
        <v>25</v>
      </c>
      <c r="J17" s="48">
        <f>SUM(J9:J16)</f>
        <v>0</v>
      </c>
      <c r="K17" s="47" t="s">
        <v>25</v>
      </c>
      <c r="L17" s="48">
        <f>SUM(L9:L16)</f>
        <v>0</v>
      </c>
      <c r="M17" s="47" t="s">
        <v>25</v>
      </c>
      <c r="N17" s="48">
        <f>SUM(N9:N16)</f>
        <v>0</v>
      </c>
      <c r="O17" s="47" t="s">
        <v>25</v>
      </c>
      <c r="P17" s="48">
        <f>SUM(P9:P16)</f>
        <v>0</v>
      </c>
      <c r="Q17" s="47" t="s">
        <v>25</v>
      </c>
      <c r="R17" s="48">
        <f>SUM(R9:R16)</f>
        <v>0</v>
      </c>
      <c r="S17" s="47" t="s">
        <v>25</v>
      </c>
      <c r="T17" s="48">
        <f>SUM(T9:T16)</f>
        <v>0</v>
      </c>
      <c r="U17" s="47" t="s">
        <v>25</v>
      </c>
      <c r="V17" s="48">
        <f>SUM(V9:V16)</f>
        <v>0</v>
      </c>
      <c r="W17" s="47" t="s">
        <v>25</v>
      </c>
      <c r="X17" s="48">
        <f>SUM(X9:X16)</f>
        <v>0</v>
      </c>
      <c r="Y17" s="26"/>
    </row>
    <row r="18">
      <c r="A18" s="23" t="s">
        <v>26</v>
      </c>
      <c r="B18" s="20"/>
      <c r="C18" s="23" t="s">
        <v>26</v>
      </c>
      <c r="D18" s="20"/>
      <c r="E18" s="23" t="s">
        <v>26</v>
      </c>
      <c r="F18" s="20"/>
      <c r="G18" s="23" t="s">
        <v>26</v>
      </c>
      <c r="H18" s="20"/>
      <c r="I18" s="23" t="s">
        <v>26</v>
      </c>
      <c r="J18" s="20"/>
      <c r="K18" s="23" t="s">
        <v>26</v>
      </c>
      <c r="L18" s="20"/>
      <c r="M18" s="23" t="s">
        <v>26</v>
      </c>
      <c r="N18" s="20"/>
      <c r="O18" s="23" t="s">
        <v>26</v>
      </c>
      <c r="P18" s="20"/>
      <c r="Q18" s="23" t="s">
        <v>26</v>
      </c>
      <c r="R18" s="20"/>
      <c r="S18" s="23" t="s">
        <v>26</v>
      </c>
      <c r="T18" s="20"/>
      <c r="U18" s="23" t="s">
        <v>26</v>
      </c>
      <c r="V18" s="20"/>
      <c r="W18" s="23" t="s">
        <v>26</v>
      </c>
      <c r="X18" s="20"/>
      <c r="Y18" s="49"/>
    </row>
    <row r="19">
      <c r="A19" s="24" t="s">
        <v>16</v>
      </c>
      <c r="B19" s="25" t="s">
        <v>17</v>
      </c>
      <c r="C19" s="24" t="s">
        <v>16</v>
      </c>
      <c r="D19" s="25" t="s">
        <v>17</v>
      </c>
      <c r="E19" s="24" t="s">
        <v>16</v>
      </c>
      <c r="F19" s="25" t="s">
        <v>17</v>
      </c>
      <c r="G19" s="24" t="s">
        <v>16</v>
      </c>
      <c r="H19" s="25" t="s">
        <v>17</v>
      </c>
      <c r="I19" s="24" t="s">
        <v>16</v>
      </c>
      <c r="J19" s="25" t="s">
        <v>17</v>
      </c>
      <c r="K19" s="24" t="s">
        <v>16</v>
      </c>
      <c r="L19" s="25" t="s">
        <v>17</v>
      </c>
      <c r="M19" s="24" t="s">
        <v>16</v>
      </c>
      <c r="N19" s="25" t="s">
        <v>17</v>
      </c>
      <c r="O19" s="24" t="s">
        <v>16</v>
      </c>
      <c r="P19" s="25" t="s">
        <v>17</v>
      </c>
      <c r="Q19" s="24" t="s">
        <v>16</v>
      </c>
      <c r="R19" s="25" t="s">
        <v>17</v>
      </c>
      <c r="S19" s="24" t="s">
        <v>16</v>
      </c>
      <c r="T19" s="25" t="s">
        <v>17</v>
      </c>
      <c r="U19" s="24" t="s">
        <v>16</v>
      </c>
      <c r="V19" s="25" t="s">
        <v>17</v>
      </c>
      <c r="W19" s="24" t="s">
        <v>16</v>
      </c>
      <c r="X19" s="25" t="s">
        <v>17</v>
      </c>
      <c r="Y19" s="26"/>
    </row>
    <row r="20">
      <c r="A20" s="27" t="s">
        <v>28</v>
      </c>
      <c r="B20" s="28">
        <v>100.0</v>
      </c>
      <c r="C20" s="27"/>
      <c r="D20" s="28"/>
      <c r="E20" s="27"/>
      <c r="F20" s="28"/>
      <c r="G20" s="27"/>
      <c r="H20" s="28"/>
      <c r="I20" s="27"/>
      <c r="J20" s="28"/>
      <c r="K20" s="27"/>
      <c r="L20" s="28"/>
      <c r="M20" s="27"/>
      <c r="N20" s="28"/>
      <c r="O20" s="27"/>
      <c r="P20" s="28"/>
      <c r="Q20" s="27"/>
      <c r="R20" s="28"/>
      <c r="S20" s="27"/>
      <c r="T20" s="28"/>
      <c r="U20" s="27"/>
      <c r="V20" s="28"/>
      <c r="W20" s="27"/>
      <c r="X20" s="28"/>
      <c r="Y20" s="33"/>
    </row>
    <row r="21">
      <c r="A21" s="27" t="s">
        <v>29</v>
      </c>
      <c r="B21" s="28">
        <v>150.0</v>
      </c>
      <c r="C21" s="27"/>
      <c r="D21" s="28"/>
      <c r="E21" s="27"/>
      <c r="F21" s="28"/>
      <c r="G21" s="27"/>
      <c r="H21" s="28"/>
      <c r="I21" s="27"/>
      <c r="J21" s="28"/>
      <c r="K21" s="27"/>
      <c r="L21" s="28"/>
      <c r="M21" s="27"/>
      <c r="N21" s="28"/>
      <c r="O21" s="27"/>
      <c r="P21" s="28"/>
      <c r="Q21" s="27"/>
      <c r="R21" s="28"/>
      <c r="S21" s="27"/>
      <c r="T21" s="28"/>
      <c r="U21" s="27"/>
      <c r="V21" s="28"/>
      <c r="W21" s="27"/>
      <c r="X21" s="28"/>
      <c r="Y21" s="33"/>
    </row>
    <row r="22">
      <c r="A22" s="34"/>
      <c r="B22" s="35"/>
      <c r="C22" s="34"/>
      <c r="D22" s="35"/>
      <c r="E22" s="34"/>
      <c r="F22" s="35"/>
      <c r="G22" s="34"/>
      <c r="H22" s="35"/>
      <c r="I22" s="34"/>
      <c r="J22" s="35"/>
      <c r="K22" s="34"/>
      <c r="L22" s="35"/>
      <c r="M22" s="34"/>
      <c r="N22" s="35"/>
      <c r="O22" s="34"/>
      <c r="P22" s="35"/>
      <c r="Q22" s="34"/>
      <c r="R22" s="35"/>
      <c r="S22" s="34"/>
      <c r="T22" s="35"/>
      <c r="U22" s="34"/>
      <c r="V22" s="35"/>
      <c r="W22" s="34"/>
      <c r="X22" s="35"/>
      <c r="Y22" s="37"/>
    </row>
    <row r="23">
      <c r="A23" s="34"/>
      <c r="B23" s="35"/>
      <c r="C23" s="34"/>
      <c r="D23" s="35"/>
      <c r="E23" s="34"/>
      <c r="F23" s="35"/>
      <c r="G23" s="34"/>
      <c r="H23" s="35"/>
      <c r="I23" s="34"/>
      <c r="J23" s="35"/>
      <c r="K23" s="34"/>
      <c r="L23" s="35"/>
      <c r="M23" s="34"/>
      <c r="N23" s="35"/>
      <c r="O23" s="34"/>
      <c r="P23" s="35"/>
      <c r="Q23" s="34"/>
      <c r="R23" s="35"/>
      <c r="S23" s="34"/>
      <c r="T23" s="35"/>
      <c r="U23" s="34"/>
      <c r="V23" s="35"/>
      <c r="W23" s="34"/>
      <c r="X23" s="35"/>
      <c r="Y23" s="37"/>
    </row>
    <row r="24">
      <c r="A24" s="34"/>
      <c r="B24" s="35"/>
      <c r="C24" s="34"/>
      <c r="D24" s="35"/>
      <c r="E24" s="34"/>
      <c r="F24" s="35"/>
      <c r="G24" s="34"/>
      <c r="H24" s="35"/>
      <c r="I24" s="34"/>
      <c r="J24" s="35"/>
      <c r="K24" s="34"/>
      <c r="L24" s="35"/>
      <c r="M24" s="34"/>
      <c r="N24" s="35"/>
      <c r="O24" s="34"/>
      <c r="P24" s="35"/>
      <c r="Q24" s="34"/>
      <c r="R24" s="35"/>
      <c r="S24" s="34"/>
      <c r="T24" s="35"/>
      <c r="U24" s="34"/>
      <c r="V24" s="35"/>
      <c r="W24" s="34"/>
      <c r="X24" s="35"/>
      <c r="Y24" s="37"/>
    </row>
    <row r="25">
      <c r="A25" s="34"/>
      <c r="B25" s="35"/>
      <c r="C25" s="34"/>
      <c r="D25" s="35"/>
      <c r="E25" s="34"/>
      <c r="F25" s="35"/>
      <c r="G25" s="34"/>
      <c r="H25" s="35"/>
      <c r="I25" s="34"/>
      <c r="J25" s="35"/>
      <c r="K25" s="34"/>
      <c r="L25" s="35"/>
      <c r="M25" s="34"/>
      <c r="N25" s="35"/>
      <c r="O25" s="34"/>
      <c r="P25" s="35"/>
      <c r="Q25" s="34"/>
      <c r="R25" s="35"/>
      <c r="S25" s="34"/>
      <c r="T25" s="35"/>
      <c r="U25" s="34"/>
      <c r="V25" s="35"/>
      <c r="W25" s="34"/>
      <c r="X25" s="35"/>
      <c r="Y25" s="37"/>
    </row>
    <row r="26">
      <c r="A26" s="34"/>
      <c r="B26" s="35"/>
      <c r="C26" s="34"/>
      <c r="D26" s="35"/>
      <c r="E26" s="34"/>
      <c r="F26" s="35"/>
      <c r="G26" s="34"/>
      <c r="H26" s="35"/>
      <c r="I26" s="34"/>
      <c r="J26" s="35"/>
      <c r="K26" s="34"/>
      <c r="L26" s="35"/>
      <c r="M26" s="34"/>
      <c r="N26" s="35"/>
      <c r="O26" s="34"/>
      <c r="P26" s="35"/>
      <c r="Q26" s="34"/>
      <c r="R26" s="35"/>
      <c r="S26" s="34"/>
      <c r="T26" s="35"/>
      <c r="U26" s="34"/>
      <c r="V26" s="35"/>
      <c r="W26" s="34"/>
      <c r="X26" s="35"/>
      <c r="Y26" s="37"/>
    </row>
    <row r="27">
      <c r="A27" s="39"/>
      <c r="B27" s="41"/>
      <c r="C27" s="39"/>
      <c r="D27" s="41"/>
      <c r="E27" s="39"/>
      <c r="F27" s="41"/>
      <c r="G27" s="39"/>
      <c r="H27" s="41"/>
      <c r="I27" s="39"/>
      <c r="J27" s="41"/>
      <c r="K27" s="39"/>
      <c r="L27" s="41"/>
      <c r="M27" s="39"/>
      <c r="N27" s="41"/>
      <c r="O27" s="39"/>
      <c r="P27" s="41"/>
      <c r="Q27" s="39"/>
      <c r="R27" s="41"/>
      <c r="S27" s="39"/>
      <c r="T27" s="41"/>
      <c r="U27" s="39"/>
      <c r="V27" s="41"/>
      <c r="W27" s="39"/>
      <c r="X27" s="41"/>
      <c r="Y27" s="42"/>
    </row>
    <row r="28">
      <c r="A28" s="43"/>
      <c r="B28" s="41"/>
      <c r="C28" s="43"/>
      <c r="D28" s="41"/>
      <c r="E28" s="43"/>
      <c r="F28" s="41"/>
      <c r="G28" s="43"/>
      <c r="H28" s="41"/>
      <c r="I28" s="43"/>
      <c r="J28" s="41"/>
      <c r="K28" s="43"/>
      <c r="L28" s="41"/>
      <c r="M28" s="43"/>
      <c r="N28" s="41"/>
      <c r="O28" s="43"/>
      <c r="P28" s="41"/>
      <c r="Q28" s="43"/>
      <c r="R28" s="41"/>
      <c r="S28" s="43"/>
      <c r="T28" s="41"/>
      <c r="U28" s="43"/>
      <c r="V28" s="41"/>
      <c r="W28" s="43"/>
      <c r="X28" s="41"/>
      <c r="Y28" s="46"/>
    </row>
    <row r="29">
      <c r="A29" s="34"/>
      <c r="B29" s="41"/>
      <c r="C29" s="34"/>
      <c r="D29" s="41"/>
      <c r="E29" s="34"/>
      <c r="F29" s="41"/>
      <c r="G29" s="34"/>
      <c r="H29" s="41"/>
      <c r="I29" s="34"/>
      <c r="J29" s="41"/>
      <c r="K29" s="34"/>
      <c r="L29" s="41"/>
      <c r="M29" s="34"/>
      <c r="N29" s="41"/>
      <c r="O29" s="34"/>
      <c r="P29" s="41"/>
      <c r="Q29" s="34"/>
      <c r="R29" s="41"/>
      <c r="S29" s="34"/>
      <c r="T29" s="41"/>
      <c r="U29" s="34"/>
      <c r="V29" s="41"/>
      <c r="W29" s="34"/>
      <c r="X29" s="41"/>
      <c r="Y29" s="37"/>
    </row>
    <row r="30">
      <c r="A30" s="47" t="s">
        <v>30</v>
      </c>
      <c r="B30" s="48">
        <f>SUM(B20:B29)</f>
        <v>250</v>
      </c>
      <c r="C30" s="47" t="s">
        <v>30</v>
      </c>
      <c r="D30" s="48">
        <f>SUM(D20:D29)</f>
        <v>0</v>
      </c>
      <c r="E30" s="47" t="s">
        <v>30</v>
      </c>
      <c r="F30" s="48">
        <f>SUM(F20:F29)</f>
        <v>0</v>
      </c>
      <c r="G30" s="47" t="s">
        <v>30</v>
      </c>
      <c r="H30" s="48">
        <f>SUM(H20:H29)</f>
        <v>0</v>
      </c>
      <c r="I30" s="47" t="s">
        <v>30</v>
      </c>
      <c r="J30" s="48">
        <f>SUM(J20:J29)</f>
        <v>0</v>
      </c>
      <c r="K30" s="47" t="s">
        <v>30</v>
      </c>
      <c r="L30" s="48">
        <f>SUM(L20:L29)</f>
        <v>0</v>
      </c>
      <c r="M30" s="47" t="s">
        <v>30</v>
      </c>
      <c r="N30" s="48">
        <f>SUM(N20:N29)</f>
        <v>0</v>
      </c>
      <c r="O30" s="47" t="s">
        <v>30</v>
      </c>
      <c r="P30" s="48">
        <f>SUM(P20:P29)</f>
        <v>0</v>
      </c>
      <c r="Q30" s="47" t="s">
        <v>30</v>
      </c>
      <c r="R30" s="48">
        <f>SUM(R20:R29)</f>
        <v>0</v>
      </c>
      <c r="S30" s="47" t="s">
        <v>30</v>
      </c>
      <c r="T30" s="48">
        <f>SUM(T20:T29)</f>
        <v>0</v>
      </c>
      <c r="U30" s="47" t="s">
        <v>30</v>
      </c>
      <c r="V30" s="48">
        <f>SUM(V20:V29)</f>
        <v>0</v>
      </c>
      <c r="W30" s="47" t="s">
        <v>30</v>
      </c>
      <c r="X30" s="48">
        <f>SUM(X20:X29)</f>
        <v>0</v>
      </c>
      <c r="Y30" s="26"/>
    </row>
    <row r="31">
      <c r="A31" s="25" t="s">
        <v>31</v>
      </c>
      <c r="B31" s="61">
        <f>SUM(B17-B30)</f>
        <v>4750</v>
      </c>
      <c r="C31" s="25" t="s">
        <v>31</v>
      </c>
      <c r="D31" s="61">
        <f>SUM(D17-D30)</f>
        <v>0</v>
      </c>
      <c r="E31" s="25" t="s">
        <v>31</v>
      </c>
      <c r="F31" s="61">
        <f>SUM(F17-F30)</f>
        <v>0</v>
      </c>
      <c r="G31" s="25" t="s">
        <v>31</v>
      </c>
      <c r="H31" s="61">
        <f>SUM(H17-H30)</f>
        <v>0</v>
      </c>
      <c r="I31" s="25" t="s">
        <v>31</v>
      </c>
      <c r="J31" s="61">
        <f>SUM(J17-J30)</f>
        <v>0</v>
      </c>
      <c r="K31" s="25" t="s">
        <v>31</v>
      </c>
      <c r="L31" s="61">
        <f>SUM(L17-L30)</f>
        <v>0</v>
      </c>
      <c r="M31" s="25" t="s">
        <v>31</v>
      </c>
      <c r="N31" s="61">
        <f>SUM(N17-N30)</f>
        <v>0</v>
      </c>
      <c r="O31" s="25" t="s">
        <v>31</v>
      </c>
      <c r="P31" s="61">
        <f>SUM(P17-P30)</f>
        <v>0</v>
      </c>
      <c r="Q31" s="25" t="s">
        <v>31</v>
      </c>
      <c r="R31" s="61">
        <f>SUM(R17-R30)</f>
        <v>0</v>
      </c>
      <c r="S31" s="25" t="s">
        <v>31</v>
      </c>
      <c r="T31" s="61">
        <f>SUM(T17-T30)</f>
        <v>0</v>
      </c>
      <c r="U31" s="25" t="s">
        <v>31</v>
      </c>
      <c r="V31" s="61">
        <f>SUM(V17-V30)</f>
        <v>0</v>
      </c>
      <c r="W31" s="25" t="s">
        <v>31</v>
      </c>
      <c r="X31" s="61">
        <f>SUM(X17-X30)</f>
        <v>0</v>
      </c>
      <c r="Y31" s="26"/>
    </row>
    <row r="32">
      <c r="A32" s="46"/>
      <c r="B32" s="37"/>
      <c r="C32" s="37"/>
      <c r="D32" s="37"/>
      <c r="E32" s="37"/>
      <c r="F32" s="53"/>
      <c r="G32" s="53"/>
      <c r="H32" s="53"/>
      <c r="I32" s="53"/>
      <c r="J32" s="53"/>
      <c r="K32" s="53"/>
      <c r="L32" s="53"/>
      <c r="M32" s="53"/>
      <c r="N32" s="53"/>
      <c r="O32" s="53"/>
      <c r="P32" s="53"/>
      <c r="Q32" s="53"/>
      <c r="R32" s="53"/>
      <c r="S32" s="53"/>
      <c r="T32" s="53"/>
      <c r="U32" s="53"/>
      <c r="V32" s="53"/>
      <c r="W32" s="53"/>
      <c r="X32" s="53"/>
      <c r="Y32" s="53"/>
    </row>
    <row r="33">
      <c r="A33" s="65"/>
      <c r="B33" s="53"/>
      <c r="C33" s="53"/>
      <c r="D33" s="53"/>
      <c r="E33" s="53"/>
      <c r="F33" s="53"/>
      <c r="G33" s="53"/>
      <c r="H33" s="53"/>
      <c r="I33" s="53"/>
      <c r="J33" s="53"/>
      <c r="K33" s="53"/>
      <c r="L33" s="53"/>
      <c r="M33" s="53"/>
      <c r="N33" s="53"/>
      <c r="O33" s="53"/>
      <c r="P33" s="53"/>
      <c r="Q33" s="53"/>
      <c r="R33" s="53"/>
      <c r="S33" s="53"/>
      <c r="T33" s="53"/>
      <c r="U33" s="53"/>
      <c r="V33" s="53"/>
      <c r="W33" s="53"/>
      <c r="X33" s="53"/>
      <c r="Y33" s="53"/>
    </row>
    <row r="34">
      <c r="B34" s="53"/>
      <c r="C34" s="53"/>
      <c r="D34" s="53"/>
      <c r="E34" s="53"/>
      <c r="F34" s="53"/>
      <c r="G34" s="53"/>
      <c r="H34" s="53"/>
      <c r="I34" s="53"/>
      <c r="J34" s="53"/>
      <c r="K34" s="53"/>
      <c r="L34" s="53"/>
      <c r="M34" s="53"/>
      <c r="N34" s="53"/>
      <c r="O34" s="53"/>
      <c r="P34" s="53"/>
      <c r="Q34" s="53"/>
      <c r="R34" s="53"/>
      <c r="S34" s="53"/>
      <c r="T34" s="53"/>
      <c r="U34" s="53"/>
      <c r="V34" s="53"/>
      <c r="W34" s="53"/>
      <c r="X34" s="53"/>
      <c r="Y34" s="53"/>
    </row>
    <row r="35">
      <c r="B35" s="53"/>
      <c r="C35" s="53"/>
      <c r="D35" s="53"/>
      <c r="E35" s="53"/>
      <c r="F35" s="53"/>
      <c r="G35" s="53"/>
      <c r="H35" s="53"/>
      <c r="I35" s="53"/>
      <c r="J35" s="53"/>
      <c r="K35" s="53"/>
      <c r="L35" s="53"/>
      <c r="M35" s="53"/>
      <c r="N35" s="53"/>
      <c r="O35" s="53"/>
      <c r="P35" s="53"/>
      <c r="Q35" s="53"/>
      <c r="R35" s="53"/>
      <c r="S35" s="53"/>
      <c r="T35" s="53"/>
      <c r="U35" s="53"/>
      <c r="V35" s="53"/>
      <c r="W35" s="53"/>
      <c r="X35" s="53"/>
      <c r="Y35" s="53"/>
    </row>
    <row r="36">
      <c r="B36" s="53"/>
      <c r="C36" s="53"/>
      <c r="D36" s="53"/>
      <c r="E36" s="53"/>
      <c r="F36" s="53"/>
      <c r="G36" s="53"/>
      <c r="H36" s="53"/>
      <c r="I36" s="53"/>
      <c r="J36" s="53"/>
      <c r="K36" s="53"/>
      <c r="L36" s="53"/>
      <c r="M36" s="53"/>
      <c r="N36" s="53"/>
      <c r="O36" s="53"/>
      <c r="P36" s="53"/>
      <c r="Q36" s="53"/>
      <c r="R36" s="53"/>
      <c r="S36" s="53"/>
      <c r="T36" s="53"/>
      <c r="U36" s="53"/>
      <c r="V36" s="53"/>
      <c r="W36" s="53"/>
      <c r="X36" s="53"/>
      <c r="Y36" s="53"/>
    </row>
    <row r="37">
      <c r="B37" s="53"/>
      <c r="C37" s="53"/>
      <c r="D37" s="53"/>
      <c r="E37" s="53"/>
      <c r="F37" s="53"/>
      <c r="G37" s="53"/>
      <c r="H37" s="53"/>
      <c r="I37" s="53"/>
      <c r="J37" s="53"/>
      <c r="K37" s="53"/>
      <c r="L37" s="53"/>
      <c r="M37" s="53"/>
      <c r="N37" s="53"/>
      <c r="O37" s="53"/>
      <c r="P37" s="53"/>
      <c r="Q37" s="53"/>
      <c r="R37" s="53"/>
      <c r="S37" s="53"/>
      <c r="T37" s="53"/>
      <c r="U37" s="53"/>
      <c r="V37" s="53"/>
      <c r="W37" s="53"/>
      <c r="X37" s="53"/>
      <c r="Y37" s="53"/>
    </row>
    <row r="38">
      <c r="B38" s="53"/>
      <c r="C38" s="53"/>
      <c r="D38" s="53"/>
      <c r="E38" s="53"/>
      <c r="F38" s="53"/>
      <c r="G38" s="53"/>
      <c r="H38" s="53"/>
      <c r="I38" s="53"/>
      <c r="J38" s="53"/>
      <c r="K38" s="53"/>
      <c r="L38" s="53"/>
      <c r="M38" s="53"/>
      <c r="N38" s="53"/>
      <c r="O38" s="53"/>
      <c r="P38" s="53"/>
      <c r="Q38" s="53"/>
      <c r="R38" s="53"/>
      <c r="S38" s="53"/>
      <c r="T38" s="53"/>
      <c r="U38" s="53"/>
      <c r="V38" s="53"/>
      <c r="W38" s="53"/>
      <c r="X38" s="53"/>
      <c r="Y38" s="53"/>
    </row>
    <row r="39">
      <c r="B39" s="53"/>
      <c r="C39" s="53"/>
      <c r="D39" s="53"/>
      <c r="E39" s="53"/>
      <c r="F39" s="53"/>
      <c r="G39" s="53"/>
      <c r="H39" s="53"/>
      <c r="I39" s="53"/>
      <c r="J39" s="53"/>
      <c r="K39" s="53"/>
      <c r="L39" s="53"/>
      <c r="M39" s="53"/>
      <c r="N39" s="53"/>
      <c r="O39" s="53"/>
      <c r="P39" s="53"/>
      <c r="Q39" s="53"/>
      <c r="R39" s="53"/>
      <c r="S39" s="53"/>
      <c r="T39" s="53"/>
      <c r="U39" s="53"/>
      <c r="V39" s="53"/>
      <c r="W39" s="53"/>
      <c r="X39" s="53"/>
      <c r="Y39" s="53"/>
    </row>
    <row r="40">
      <c r="B40" s="53"/>
      <c r="C40" s="53"/>
      <c r="D40" s="53"/>
      <c r="E40" s="53"/>
      <c r="F40" s="53"/>
      <c r="G40" s="53"/>
      <c r="H40" s="53"/>
      <c r="I40" s="53"/>
      <c r="J40" s="53"/>
      <c r="K40" s="53"/>
      <c r="L40" s="53"/>
      <c r="M40" s="53"/>
      <c r="N40" s="53"/>
      <c r="O40" s="53"/>
      <c r="P40" s="53"/>
      <c r="Q40" s="53"/>
      <c r="R40" s="53"/>
      <c r="S40" s="53"/>
      <c r="T40" s="53"/>
      <c r="U40" s="53"/>
      <c r="V40" s="53"/>
      <c r="W40" s="53"/>
      <c r="X40" s="53"/>
      <c r="Y40" s="53"/>
    </row>
    <row r="41">
      <c r="B41" s="53"/>
      <c r="C41" s="53"/>
      <c r="D41" s="53"/>
      <c r="E41" s="53"/>
      <c r="F41" s="53"/>
      <c r="G41" s="53"/>
      <c r="H41" s="53"/>
      <c r="I41" s="53"/>
      <c r="J41" s="53"/>
      <c r="K41" s="53"/>
      <c r="L41" s="53"/>
      <c r="M41" s="53"/>
      <c r="N41" s="53"/>
      <c r="O41" s="53"/>
      <c r="P41" s="53"/>
      <c r="Q41" s="53"/>
      <c r="R41" s="53"/>
      <c r="S41" s="53"/>
      <c r="T41" s="53"/>
      <c r="U41" s="53"/>
      <c r="V41" s="53"/>
      <c r="W41" s="53"/>
      <c r="X41" s="53"/>
      <c r="Y41" s="53"/>
    </row>
    <row r="42">
      <c r="B42" s="53"/>
      <c r="C42" s="53"/>
      <c r="D42" s="53"/>
      <c r="E42" s="53"/>
      <c r="F42" s="53"/>
      <c r="G42" s="53"/>
      <c r="H42" s="53"/>
      <c r="I42" s="53"/>
      <c r="J42" s="53"/>
      <c r="K42" s="53"/>
      <c r="L42" s="53"/>
      <c r="M42" s="53"/>
      <c r="N42" s="53"/>
      <c r="O42" s="53"/>
      <c r="P42" s="53"/>
      <c r="Q42" s="53"/>
      <c r="R42" s="53"/>
      <c r="S42" s="53"/>
      <c r="T42" s="53"/>
      <c r="U42" s="53"/>
      <c r="V42" s="53"/>
      <c r="W42" s="53"/>
      <c r="X42" s="53"/>
      <c r="Y42" s="53"/>
    </row>
    <row r="43">
      <c r="A43" s="68" t="s">
        <v>35</v>
      </c>
      <c r="B43" s="53"/>
      <c r="C43" s="53"/>
      <c r="D43" s="53"/>
      <c r="E43" s="53"/>
      <c r="F43" s="53"/>
      <c r="G43" s="53"/>
      <c r="H43" s="53"/>
      <c r="I43" s="53"/>
      <c r="J43" s="53"/>
      <c r="K43" s="53"/>
      <c r="L43" s="53"/>
      <c r="M43" s="53"/>
      <c r="N43" s="53"/>
      <c r="O43" s="53"/>
      <c r="P43" s="53"/>
      <c r="Q43" s="53"/>
      <c r="R43" s="53"/>
      <c r="S43" s="53"/>
      <c r="T43" s="53"/>
      <c r="U43" s="53"/>
      <c r="V43" s="53"/>
      <c r="W43" s="53"/>
      <c r="X43" s="53"/>
      <c r="Y43" s="53"/>
    </row>
    <row r="44">
      <c r="B44" s="53"/>
      <c r="C44" s="53"/>
      <c r="D44" s="53"/>
      <c r="E44" s="53"/>
      <c r="F44" s="53"/>
      <c r="G44" s="53"/>
      <c r="H44" s="53"/>
      <c r="I44" s="53"/>
      <c r="J44" s="53"/>
      <c r="K44" s="53"/>
      <c r="L44" s="53"/>
      <c r="M44" s="53"/>
      <c r="N44" s="53"/>
      <c r="O44" s="53"/>
      <c r="P44" s="53"/>
      <c r="Q44" s="53"/>
      <c r="R44" s="53"/>
      <c r="S44" s="53"/>
      <c r="T44" s="53"/>
      <c r="U44" s="53"/>
      <c r="V44" s="53"/>
      <c r="W44" s="53"/>
      <c r="X44" s="53"/>
      <c r="Y44" s="53"/>
    </row>
    <row r="45">
      <c r="B45" s="53"/>
      <c r="C45" s="53"/>
      <c r="D45" s="53"/>
      <c r="E45" s="53"/>
      <c r="F45" s="53"/>
      <c r="G45" s="53"/>
      <c r="H45" s="53"/>
      <c r="I45" s="53"/>
      <c r="J45" s="53"/>
      <c r="K45" s="53"/>
      <c r="L45" s="53"/>
      <c r="M45" s="53"/>
      <c r="N45" s="53"/>
      <c r="O45" s="53"/>
      <c r="P45" s="53"/>
      <c r="Q45" s="53"/>
      <c r="R45" s="53"/>
      <c r="S45" s="53"/>
      <c r="T45" s="53"/>
      <c r="U45" s="53"/>
      <c r="V45" s="53"/>
      <c r="W45" s="53"/>
      <c r="X45" s="53"/>
      <c r="Y45" s="53"/>
    </row>
  </sheetData>
  <mergeCells count="36">
    <mergeCell ref="I6:J6"/>
    <mergeCell ref="K6:L6"/>
    <mergeCell ref="O6:P6"/>
    <mergeCell ref="M6:N6"/>
    <mergeCell ref="Q6:R6"/>
    <mergeCell ref="U6:V6"/>
    <mergeCell ref="W6:X6"/>
    <mergeCell ref="S6:T6"/>
    <mergeCell ref="G7:H7"/>
    <mergeCell ref="A6:B6"/>
    <mergeCell ref="A7:B7"/>
    <mergeCell ref="C6:D6"/>
    <mergeCell ref="C7:D7"/>
    <mergeCell ref="E6:F6"/>
    <mergeCell ref="E7:F7"/>
    <mergeCell ref="G6:H6"/>
    <mergeCell ref="K18:L18"/>
    <mergeCell ref="I18:J18"/>
    <mergeCell ref="A18:B18"/>
    <mergeCell ref="E18:F18"/>
    <mergeCell ref="C18:D18"/>
    <mergeCell ref="S18:T18"/>
    <mergeCell ref="O18:P18"/>
    <mergeCell ref="Q18:R18"/>
    <mergeCell ref="Q7:R7"/>
    <mergeCell ref="O7:P7"/>
    <mergeCell ref="I7:J7"/>
    <mergeCell ref="K7:L7"/>
    <mergeCell ref="U7:V7"/>
    <mergeCell ref="W7:X7"/>
    <mergeCell ref="U18:V18"/>
    <mergeCell ref="W18:X18"/>
    <mergeCell ref="G18:H18"/>
    <mergeCell ref="M18:N18"/>
    <mergeCell ref="S7:T7"/>
    <mergeCell ref="M7:N7"/>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1.57"/>
    <col customWidth="1" min="2" max="2" width="27.29"/>
    <col customWidth="1" min="3" max="3" width="8.71"/>
    <col customWidth="1" min="4" max="4" width="1.57"/>
    <col customWidth="1" min="5" max="5" width="27.29"/>
    <col customWidth="1" min="6" max="6" width="8.71"/>
    <col customWidth="1" min="7" max="7" width="1.57"/>
    <col customWidth="1" min="8" max="8" width="27.29"/>
    <col customWidth="1" min="9" max="9" width="8.71"/>
    <col customWidth="1" min="10" max="10" width="1.57"/>
    <col customWidth="1" min="11" max="11" width="25.86"/>
    <col customWidth="1" min="12" max="12" width="8.71"/>
    <col customWidth="1" min="13" max="13" width="1.57"/>
    <col customWidth="1" min="14" max="14" width="27.29"/>
    <col customWidth="1" min="15" max="15" width="8.71"/>
    <col customWidth="1" min="16" max="16" width="1.57"/>
    <col customWidth="1" min="17" max="17" width="27.29"/>
    <col customWidth="1" min="18" max="18" width="8.71"/>
    <col customWidth="1" min="19" max="19" width="7.0"/>
  </cols>
  <sheetData>
    <row r="1">
      <c r="D1" s="4"/>
      <c r="E1" s="4"/>
      <c r="F1" s="4"/>
      <c r="G1" s="4"/>
      <c r="H1" s="4"/>
      <c r="I1" s="4"/>
      <c r="J1" s="4"/>
      <c r="K1" s="4"/>
      <c r="L1" s="4"/>
      <c r="M1" s="4"/>
      <c r="N1" s="4"/>
      <c r="O1" s="4"/>
      <c r="P1" s="4"/>
      <c r="Q1" s="4"/>
      <c r="R1" s="4"/>
      <c r="S1" s="4"/>
    </row>
    <row r="2">
      <c r="E2" s="3" t="s">
        <v>0</v>
      </c>
      <c r="H2" s="4"/>
      <c r="I2" s="4"/>
      <c r="J2" s="4"/>
      <c r="K2" s="4"/>
      <c r="L2" s="4"/>
      <c r="M2" s="4"/>
      <c r="N2" s="4"/>
      <c r="O2" s="4"/>
      <c r="P2" s="4"/>
      <c r="Q2" s="4"/>
      <c r="R2" s="4"/>
      <c r="S2" s="4"/>
    </row>
    <row r="3">
      <c r="E3" s="7" t="str">
        <f>HYPERLINK("https://docs.google.com/spreadsheets/d/1orWvXuJafPbchRcQq92R2QREWqU3exC6PtT1ut5MwVU/edit?usp=sharing","Click here for Google Doc (Click 'file' &gt; 'Make a copy')")</f>
        <v>Click here for Google Doc (Click 'file' &gt; 'Make a copy')</v>
      </c>
      <c r="H3" s="4"/>
      <c r="I3" s="4"/>
      <c r="J3" s="4"/>
      <c r="K3" s="4"/>
      <c r="L3" s="4"/>
      <c r="M3" s="4"/>
      <c r="N3" s="4"/>
      <c r="O3" s="4"/>
      <c r="P3" s="4"/>
      <c r="Q3" s="4"/>
      <c r="R3" s="4"/>
      <c r="S3" s="4"/>
    </row>
    <row r="4">
      <c r="D4" s="4"/>
      <c r="E4" s="8"/>
      <c r="F4" s="8"/>
      <c r="G4" s="8"/>
      <c r="H4" s="4"/>
      <c r="I4" s="4"/>
      <c r="J4" s="4"/>
      <c r="K4" s="4"/>
      <c r="L4" s="4"/>
      <c r="M4" s="4"/>
      <c r="N4" s="4"/>
      <c r="O4" s="4"/>
      <c r="P4" s="4"/>
      <c r="Q4" s="4"/>
      <c r="R4" s="4"/>
      <c r="S4" s="4"/>
    </row>
    <row r="5">
      <c r="D5" s="4"/>
      <c r="E5" s="8"/>
      <c r="F5" s="8"/>
      <c r="G5" s="8"/>
      <c r="H5" s="4"/>
      <c r="I5" s="4"/>
      <c r="J5" s="4"/>
      <c r="K5" s="4"/>
      <c r="L5" s="4"/>
      <c r="M5" s="4"/>
      <c r="N5" s="4"/>
      <c r="O5" s="4"/>
      <c r="P5" s="4"/>
      <c r="Q5" s="4"/>
      <c r="R5" s="4"/>
      <c r="S5" s="4"/>
    </row>
    <row r="6">
      <c r="A6" s="75"/>
      <c r="B6" s="76" t="s">
        <v>32</v>
      </c>
      <c r="C6" s="20"/>
      <c r="D6" s="75"/>
      <c r="E6" s="76" t="s">
        <v>43</v>
      </c>
      <c r="F6" s="20"/>
      <c r="G6" s="77"/>
      <c r="H6" s="76" t="s">
        <v>46</v>
      </c>
      <c r="I6" s="20"/>
      <c r="J6" s="75"/>
      <c r="K6" s="76" t="s">
        <v>47</v>
      </c>
      <c r="L6" s="20"/>
      <c r="M6" s="77"/>
      <c r="N6" s="76" t="s">
        <v>48</v>
      </c>
      <c r="O6" s="20"/>
      <c r="P6" s="75"/>
      <c r="Q6" s="76" t="s">
        <v>38</v>
      </c>
      <c r="R6" s="20"/>
      <c r="S6" s="77"/>
    </row>
    <row r="7">
      <c r="A7" s="65"/>
      <c r="B7" s="78" t="s">
        <v>16</v>
      </c>
      <c r="C7" s="25" t="s">
        <v>49</v>
      </c>
      <c r="D7" s="65"/>
      <c r="E7" s="78" t="s">
        <v>16</v>
      </c>
      <c r="F7" s="25" t="s">
        <v>49</v>
      </c>
      <c r="G7" s="79"/>
      <c r="H7" s="78" t="s">
        <v>16</v>
      </c>
      <c r="I7" s="25" t="s">
        <v>49</v>
      </c>
      <c r="J7" s="65"/>
      <c r="K7" s="78" t="s">
        <v>16</v>
      </c>
      <c r="L7" s="25" t="s">
        <v>49</v>
      </c>
      <c r="M7" s="79"/>
      <c r="N7" s="78" t="s">
        <v>16</v>
      </c>
      <c r="O7" s="25" t="s">
        <v>49</v>
      </c>
      <c r="P7" s="65"/>
      <c r="Q7" s="78" t="s">
        <v>16</v>
      </c>
      <c r="R7" s="25" t="s">
        <v>49</v>
      </c>
      <c r="S7" s="79"/>
    </row>
    <row r="8">
      <c r="A8" s="80"/>
      <c r="B8" s="81" t="s">
        <v>51</v>
      </c>
      <c r="C8" s="82">
        <v>1500.0</v>
      </c>
      <c r="D8" s="83"/>
      <c r="E8" s="81" t="s">
        <v>53</v>
      </c>
      <c r="F8" s="82">
        <v>1500.0</v>
      </c>
      <c r="G8" s="84"/>
      <c r="H8" s="81" t="s">
        <v>54</v>
      </c>
      <c r="I8" s="82">
        <v>90.0</v>
      </c>
      <c r="J8" s="83"/>
      <c r="K8" s="81" t="s">
        <v>55</v>
      </c>
      <c r="L8" s="82">
        <v>1000.0</v>
      </c>
      <c r="M8" s="15"/>
      <c r="N8" s="81" t="s">
        <v>57</v>
      </c>
      <c r="O8" s="82">
        <v>100.0</v>
      </c>
      <c r="P8" s="83"/>
      <c r="Q8" s="81" t="s">
        <v>59</v>
      </c>
      <c r="R8" s="82">
        <v>20.0</v>
      </c>
      <c r="S8" s="84"/>
    </row>
    <row r="9">
      <c r="A9" s="80"/>
      <c r="B9" s="81" t="s">
        <v>60</v>
      </c>
      <c r="C9" s="82">
        <v>100.0</v>
      </c>
      <c r="D9" s="83"/>
      <c r="E9" s="81" t="s">
        <v>61</v>
      </c>
      <c r="F9" s="82">
        <v>500.0</v>
      </c>
      <c r="G9" s="84"/>
      <c r="H9" s="81" t="s">
        <v>62</v>
      </c>
      <c r="I9" s="82">
        <v>10.0</v>
      </c>
      <c r="J9" s="83"/>
      <c r="K9" s="81"/>
      <c r="L9" s="82"/>
      <c r="M9" s="15"/>
      <c r="N9" s="81" t="s">
        <v>63</v>
      </c>
      <c r="O9" s="82">
        <v>1000.0</v>
      </c>
      <c r="P9" s="83"/>
      <c r="Q9" s="81" t="s">
        <v>58</v>
      </c>
      <c r="R9" s="82">
        <v>120.0</v>
      </c>
      <c r="S9" s="84"/>
    </row>
    <row r="10">
      <c r="A10" s="53"/>
      <c r="B10" s="81" t="s">
        <v>64</v>
      </c>
      <c r="C10" s="82">
        <v>100.0</v>
      </c>
      <c r="D10" s="83"/>
      <c r="E10" s="85"/>
      <c r="F10" s="86"/>
      <c r="G10" s="87"/>
      <c r="H10" s="85"/>
      <c r="I10" s="86"/>
      <c r="J10" s="83"/>
      <c r="K10" s="85"/>
      <c r="L10" s="86"/>
      <c r="M10" s="53"/>
      <c r="N10" s="85"/>
      <c r="O10" s="86"/>
      <c r="P10" s="83"/>
      <c r="Q10" s="85"/>
      <c r="R10" s="86"/>
      <c r="S10" s="87"/>
    </row>
    <row r="11">
      <c r="A11" s="53"/>
      <c r="B11" s="85"/>
      <c r="C11" s="82"/>
      <c r="D11" s="83"/>
      <c r="E11" s="85"/>
      <c r="F11" s="82"/>
      <c r="G11" s="87"/>
      <c r="H11" s="85"/>
      <c r="I11" s="82"/>
      <c r="J11" s="83"/>
      <c r="K11" s="85"/>
      <c r="L11" s="82"/>
      <c r="M11" s="53"/>
      <c r="N11" s="85"/>
      <c r="O11" s="82"/>
      <c r="P11" s="83"/>
      <c r="Q11" s="85"/>
      <c r="R11" s="82"/>
      <c r="S11" s="87"/>
    </row>
    <row r="12">
      <c r="A12" s="53"/>
      <c r="B12" s="85"/>
      <c r="C12" s="86"/>
      <c r="D12" s="83"/>
      <c r="E12" s="85"/>
      <c r="F12" s="86"/>
      <c r="G12" s="87"/>
      <c r="H12" s="85"/>
      <c r="I12" s="86"/>
      <c r="J12" s="83"/>
      <c r="K12" s="85"/>
      <c r="L12" s="86"/>
      <c r="M12" s="53"/>
      <c r="N12" s="85"/>
      <c r="O12" s="86"/>
      <c r="P12" s="83"/>
      <c r="Q12" s="85"/>
      <c r="R12" s="86"/>
      <c r="S12" s="87"/>
    </row>
    <row r="13">
      <c r="A13" s="2"/>
      <c r="B13" s="88"/>
      <c r="C13" s="89"/>
      <c r="D13" s="90"/>
      <c r="E13" s="88"/>
      <c r="F13" s="89"/>
      <c r="G13" s="2"/>
      <c r="H13" s="88"/>
      <c r="I13" s="89"/>
      <c r="J13" s="15"/>
      <c r="K13" s="88"/>
      <c r="L13" s="89"/>
      <c r="M13" s="15"/>
      <c r="N13" s="88"/>
      <c r="O13" s="89"/>
      <c r="P13" s="90"/>
      <c r="Q13" s="88"/>
      <c r="R13" s="89"/>
      <c r="S13" s="2"/>
    </row>
    <row r="14">
      <c r="A14" s="65"/>
      <c r="B14" s="91"/>
      <c r="C14" s="89"/>
      <c r="D14" s="92"/>
      <c r="E14" s="91"/>
      <c r="F14" s="89"/>
      <c r="G14" s="53"/>
      <c r="H14" s="91"/>
      <c r="I14" s="89"/>
      <c r="J14" s="93"/>
      <c r="K14" s="91"/>
      <c r="L14" s="89"/>
      <c r="M14" s="53"/>
      <c r="N14" s="91"/>
      <c r="O14" s="89"/>
      <c r="P14" s="92"/>
      <c r="Q14" s="91"/>
      <c r="R14" s="89"/>
      <c r="S14" s="53"/>
    </row>
    <row r="15">
      <c r="A15" s="53"/>
      <c r="B15" s="94"/>
      <c r="C15" s="89"/>
      <c r="D15" s="53"/>
      <c r="E15" s="94"/>
      <c r="F15" s="89"/>
      <c r="G15" s="53"/>
      <c r="H15" s="94"/>
      <c r="I15" s="89"/>
      <c r="J15" s="53"/>
      <c r="K15" s="94"/>
      <c r="L15" s="89"/>
      <c r="M15" s="53"/>
      <c r="N15" s="94"/>
      <c r="O15" s="89"/>
      <c r="P15" s="53"/>
      <c r="Q15" s="94"/>
      <c r="R15" s="89"/>
      <c r="S15" s="53"/>
    </row>
    <row r="16">
      <c r="A16" s="65"/>
      <c r="B16" s="91"/>
      <c r="C16" s="95"/>
      <c r="D16" s="65"/>
      <c r="E16" s="91"/>
      <c r="F16" s="95"/>
      <c r="G16" s="65"/>
      <c r="H16" s="91"/>
      <c r="I16" s="95"/>
      <c r="J16" s="65"/>
      <c r="K16" s="91"/>
      <c r="L16" s="95"/>
      <c r="M16" s="65"/>
      <c r="N16" s="91"/>
      <c r="O16" s="95"/>
      <c r="P16" s="65"/>
      <c r="Q16" s="91"/>
      <c r="R16" s="95"/>
      <c r="S16" s="65"/>
    </row>
    <row r="17">
      <c r="A17" s="96"/>
      <c r="B17" s="94"/>
      <c r="C17" s="89"/>
      <c r="D17" s="83"/>
      <c r="E17" s="94"/>
      <c r="F17" s="89"/>
      <c r="G17" s="53"/>
      <c r="H17" s="94"/>
      <c r="I17" s="89"/>
      <c r="J17" s="83"/>
      <c r="K17" s="94"/>
      <c r="L17" s="89"/>
      <c r="M17" s="53"/>
      <c r="N17" s="94"/>
      <c r="O17" s="89"/>
      <c r="P17" s="83"/>
      <c r="Q17" s="94"/>
      <c r="R17" s="89"/>
      <c r="S17" s="53"/>
    </row>
    <row r="18">
      <c r="A18" s="96"/>
      <c r="B18" s="94"/>
      <c r="C18" s="89"/>
      <c r="D18" s="83"/>
      <c r="E18" s="94"/>
      <c r="F18" s="89"/>
      <c r="G18" s="53"/>
      <c r="H18" s="94"/>
      <c r="I18" s="89"/>
      <c r="J18" s="83"/>
      <c r="K18" s="94"/>
      <c r="L18" s="89"/>
      <c r="M18" s="53"/>
      <c r="N18" s="94"/>
      <c r="O18" s="89"/>
      <c r="P18" s="83"/>
      <c r="Q18" s="94"/>
      <c r="R18" s="89"/>
      <c r="S18" s="53"/>
    </row>
    <row r="19">
      <c r="A19" s="53"/>
      <c r="B19" s="94"/>
      <c r="C19" s="89"/>
      <c r="D19" s="83"/>
      <c r="E19" s="94"/>
      <c r="F19" s="89"/>
      <c r="G19" s="53"/>
      <c r="H19" s="94"/>
      <c r="I19" s="89"/>
      <c r="J19" s="83"/>
      <c r="K19" s="94"/>
      <c r="L19" s="89"/>
      <c r="M19" s="53"/>
      <c r="N19" s="94"/>
      <c r="O19" s="89"/>
      <c r="P19" s="83"/>
      <c r="Q19" s="94"/>
      <c r="R19" s="89"/>
      <c r="S19" s="53"/>
    </row>
    <row r="20">
      <c r="A20" s="53"/>
      <c r="B20" s="94"/>
      <c r="C20" s="89"/>
      <c r="D20" s="83"/>
      <c r="E20" s="94"/>
      <c r="F20" s="89"/>
      <c r="G20" s="53"/>
      <c r="H20" s="94"/>
      <c r="I20" s="89"/>
      <c r="J20" s="83"/>
      <c r="K20" s="94"/>
      <c r="L20" s="89"/>
      <c r="M20" s="53"/>
      <c r="N20" s="94"/>
      <c r="O20" s="89"/>
      <c r="P20" s="83"/>
      <c r="Q20" s="94"/>
      <c r="R20" s="89"/>
      <c r="S20" s="53"/>
    </row>
    <row r="21">
      <c r="A21" s="53"/>
      <c r="B21" s="94"/>
      <c r="C21" s="89"/>
      <c r="D21" s="97"/>
      <c r="E21" s="94"/>
      <c r="F21" s="89"/>
      <c r="G21" s="53"/>
      <c r="H21" s="94"/>
      <c r="I21" s="89"/>
      <c r="J21" s="97"/>
      <c r="K21" s="94"/>
      <c r="L21" s="89"/>
      <c r="M21" s="53"/>
      <c r="N21" s="94"/>
      <c r="O21" s="89"/>
      <c r="P21" s="97"/>
      <c r="Q21" s="94"/>
      <c r="R21" s="89"/>
      <c r="S21" s="53"/>
    </row>
    <row r="22">
      <c r="A22" s="53"/>
      <c r="B22" s="94"/>
      <c r="C22" s="89"/>
      <c r="D22" s="83"/>
      <c r="E22" s="94"/>
      <c r="F22" s="89"/>
      <c r="G22" s="53"/>
      <c r="H22" s="94"/>
      <c r="I22" s="89"/>
      <c r="J22" s="97"/>
      <c r="K22" s="94"/>
      <c r="L22" s="89"/>
      <c r="M22" s="53"/>
      <c r="N22" s="94"/>
      <c r="O22" s="89"/>
      <c r="P22" s="83"/>
      <c r="Q22" s="94"/>
      <c r="R22" s="89"/>
      <c r="S22" s="53"/>
    </row>
    <row r="23">
      <c r="A23" s="53"/>
      <c r="B23" s="94"/>
      <c r="C23" s="89"/>
      <c r="D23" s="83"/>
      <c r="E23" s="94"/>
      <c r="F23" s="89"/>
      <c r="G23" s="53"/>
      <c r="H23" s="94"/>
      <c r="I23" s="89"/>
      <c r="J23" s="83"/>
      <c r="K23" s="94"/>
      <c r="L23" s="89"/>
      <c r="M23" s="53"/>
      <c r="N23" s="94"/>
      <c r="O23" s="89"/>
      <c r="P23" s="83"/>
      <c r="Q23" s="94"/>
      <c r="R23" s="89"/>
      <c r="S23" s="53"/>
    </row>
    <row r="24">
      <c r="A24" s="53"/>
      <c r="B24" s="94"/>
      <c r="C24" s="89"/>
      <c r="D24" s="83"/>
      <c r="E24" s="94"/>
      <c r="F24" s="89"/>
      <c r="G24" s="53"/>
      <c r="H24" s="94"/>
      <c r="I24" s="89"/>
      <c r="J24" s="83"/>
      <c r="K24" s="94"/>
      <c r="L24" s="89"/>
      <c r="M24" s="53"/>
      <c r="N24" s="94"/>
      <c r="O24" s="89"/>
      <c r="P24" s="83"/>
      <c r="Q24" s="94"/>
      <c r="R24" s="89"/>
      <c r="S24" s="53"/>
    </row>
    <row r="25">
      <c r="A25" s="53"/>
      <c r="B25" s="94"/>
      <c r="C25" s="89"/>
      <c r="D25" s="83"/>
      <c r="E25" s="94"/>
      <c r="F25" s="89"/>
      <c r="G25" s="53"/>
      <c r="H25" s="94"/>
      <c r="I25" s="89"/>
      <c r="J25" s="83"/>
      <c r="K25" s="94"/>
      <c r="L25" s="89"/>
      <c r="M25" s="53"/>
      <c r="N25" s="94"/>
      <c r="O25" s="89"/>
      <c r="P25" s="83"/>
      <c r="Q25" s="94"/>
      <c r="R25" s="89"/>
      <c r="S25" s="53"/>
    </row>
    <row r="26">
      <c r="A26" s="65"/>
      <c r="B26" s="91"/>
      <c r="C26" s="95"/>
      <c r="D26" s="92"/>
      <c r="E26" s="91"/>
      <c r="F26" s="95"/>
      <c r="G26" s="65"/>
      <c r="H26" s="91"/>
      <c r="I26" s="95"/>
      <c r="J26" s="92"/>
      <c r="K26" s="91"/>
      <c r="L26" s="95"/>
      <c r="M26" s="53"/>
      <c r="N26" s="91"/>
      <c r="O26" s="95"/>
      <c r="P26" s="92"/>
      <c r="Q26" s="91"/>
      <c r="R26" s="95"/>
      <c r="S26" s="65"/>
    </row>
    <row r="27">
      <c r="A27" s="53"/>
      <c r="B27" s="94"/>
      <c r="C27" s="89"/>
      <c r="D27" s="90"/>
      <c r="E27" s="94"/>
      <c r="F27" s="89"/>
      <c r="G27" s="53"/>
      <c r="H27" s="94"/>
      <c r="I27" s="89"/>
      <c r="J27" s="90"/>
      <c r="K27" s="94"/>
      <c r="L27" s="89"/>
      <c r="M27" s="53"/>
      <c r="N27" s="94"/>
      <c r="O27" s="89"/>
      <c r="P27" s="90"/>
      <c r="Q27" s="94"/>
      <c r="R27" s="89"/>
      <c r="S27" s="53"/>
    </row>
    <row r="28">
      <c r="A28" s="65"/>
      <c r="B28" s="98"/>
      <c r="C28" s="99"/>
      <c r="D28" s="92"/>
      <c r="E28" s="98"/>
      <c r="F28" s="99"/>
      <c r="G28" s="53"/>
      <c r="H28" s="98"/>
      <c r="I28" s="99"/>
      <c r="J28" s="92"/>
      <c r="K28" s="98"/>
      <c r="L28" s="99"/>
      <c r="M28" s="53"/>
      <c r="N28" s="98"/>
      <c r="O28" s="99"/>
      <c r="P28" s="92"/>
      <c r="Q28" s="98"/>
      <c r="R28" s="99"/>
      <c r="S28" s="53"/>
    </row>
    <row r="29">
      <c r="A29" s="65"/>
      <c r="B29" s="65"/>
      <c r="C29" s="53"/>
      <c r="D29" s="100"/>
      <c r="E29" s="65"/>
      <c r="F29" s="53"/>
      <c r="G29" s="53"/>
      <c r="H29" s="65"/>
      <c r="I29" s="53"/>
      <c r="J29" s="100"/>
      <c r="K29" s="65"/>
      <c r="L29" s="53"/>
      <c r="M29" s="53"/>
      <c r="N29" s="65"/>
      <c r="O29" s="53"/>
      <c r="P29" s="100"/>
      <c r="Q29" s="65"/>
      <c r="R29" s="53"/>
      <c r="S29" s="53"/>
    </row>
    <row r="30">
      <c r="A30" s="65"/>
      <c r="B30" s="79" t="s">
        <v>65</v>
      </c>
      <c r="C30" s="93">
        <f>SUM(C8:C28)</f>
        <v>1700</v>
      </c>
      <c r="D30" s="92"/>
      <c r="E30" s="79" t="s">
        <v>65</v>
      </c>
      <c r="F30" s="93">
        <f>SUM(F8:F28)</f>
        <v>2000</v>
      </c>
      <c r="G30" s="53"/>
      <c r="H30" s="79" t="s">
        <v>65</v>
      </c>
      <c r="I30" s="93">
        <f>SUM(I8:I28)</f>
        <v>100</v>
      </c>
      <c r="J30" s="92"/>
      <c r="K30" s="79" t="s">
        <v>65</v>
      </c>
      <c r="L30" s="93">
        <f>SUM(L8:L28)</f>
        <v>1000</v>
      </c>
      <c r="M30" s="53"/>
      <c r="N30" s="79" t="s">
        <v>65</v>
      </c>
      <c r="O30" s="93">
        <f>SUM(O8:O28)</f>
        <v>1100</v>
      </c>
      <c r="P30" s="92"/>
      <c r="Q30" s="79" t="s">
        <v>65</v>
      </c>
      <c r="R30" s="93">
        <f>SUM(R8:R28)</f>
        <v>140</v>
      </c>
      <c r="S30" s="53"/>
    </row>
    <row r="31">
      <c r="A31" s="65"/>
      <c r="B31" s="65"/>
      <c r="C31" s="53"/>
      <c r="D31" s="74"/>
      <c r="E31" s="53"/>
      <c r="F31" s="53"/>
      <c r="G31" s="53"/>
      <c r="H31" s="74"/>
      <c r="I31" s="53"/>
      <c r="J31" s="53"/>
      <c r="K31" s="53"/>
      <c r="L31" s="74"/>
      <c r="M31" s="53"/>
      <c r="N31" s="53"/>
      <c r="O31" s="53"/>
      <c r="P31" s="74"/>
      <c r="Q31" s="53"/>
      <c r="R31" s="53"/>
      <c r="S31" s="53"/>
    </row>
    <row r="32">
      <c r="C32" s="65"/>
      <c r="D32" s="74"/>
      <c r="E32" s="53"/>
      <c r="F32" s="53"/>
      <c r="G32" s="53"/>
      <c r="H32" s="74"/>
      <c r="I32" s="53"/>
      <c r="J32" s="53"/>
      <c r="K32" s="53"/>
      <c r="L32" s="74"/>
      <c r="M32" s="53"/>
      <c r="N32" s="53"/>
      <c r="O32" s="53"/>
      <c r="P32" s="74"/>
      <c r="Q32" s="79" t="s">
        <v>67</v>
      </c>
      <c r="R32" s="93">
        <f>SUM(C30:R30)</f>
        <v>6040</v>
      </c>
      <c r="S32" s="53"/>
    </row>
    <row r="33">
      <c r="C33" s="53"/>
      <c r="D33" s="74"/>
      <c r="E33" s="53"/>
      <c r="F33" s="53"/>
      <c r="G33" s="53"/>
      <c r="H33" s="74"/>
      <c r="I33" s="53"/>
      <c r="J33" s="53"/>
      <c r="K33" s="53"/>
      <c r="L33" s="74"/>
      <c r="M33" s="53"/>
      <c r="N33" s="53"/>
      <c r="O33" s="53"/>
      <c r="P33" s="74"/>
      <c r="Q33" s="53"/>
      <c r="R33" s="53"/>
      <c r="S33" s="53"/>
    </row>
    <row r="34">
      <c r="B34" s="68" t="s">
        <v>35</v>
      </c>
      <c r="C34" s="53"/>
      <c r="D34" s="74"/>
      <c r="E34" s="53"/>
      <c r="F34" s="53"/>
      <c r="G34" s="53"/>
      <c r="H34" s="74"/>
      <c r="I34" s="53"/>
      <c r="J34" s="53"/>
      <c r="K34" s="53"/>
      <c r="L34" s="74"/>
      <c r="M34" s="53"/>
      <c r="N34" s="53"/>
      <c r="O34" s="53"/>
      <c r="P34" s="74"/>
      <c r="Q34" s="53"/>
      <c r="R34" s="53"/>
      <c r="S34" s="53"/>
    </row>
    <row r="35">
      <c r="C35" s="53"/>
      <c r="D35" s="74"/>
      <c r="E35" s="53"/>
      <c r="F35" s="53"/>
      <c r="G35" s="53"/>
      <c r="H35" s="74"/>
      <c r="I35" s="53"/>
      <c r="J35" s="53"/>
      <c r="K35" s="53"/>
      <c r="L35" s="74"/>
      <c r="M35" s="53"/>
      <c r="N35" s="53"/>
      <c r="O35" s="53"/>
      <c r="P35" s="74"/>
      <c r="Q35" s="53"/>
      <c r="R35" s="53"/>
      <c r="S35" s="53"/>
    </row>
  </sheetData>
  <mergeCells count="6">
    <mergeCell ref="B6:C6"/>
    <mergeCell ref="E6:F6"/>
    <mergeCell ref="H6:I6"/>
    <mergeCell ref="K6:L6"/>
    <mergeCell ref="N6:O6"/>
    <mergeCell ref="Q6:R6"/>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1.57"/>
    <col customWidth="1" min="2" max="2" width="27.29"/>
    <col customWidth="1" min="3" max="3" width="8.71"/>
    <col customWidth="1" min="4" max="4" width="1.57"/>
    <col customWidth="1" min="5" max="5" width="27.29"/>
    <col customWidth="1" min="6" max="6" width="8.71"/>
    <col customWidth="1" min="7" max="7" width="1.57"/>
    <col customWidth="1" min="8" max="8" width="27.29"/>
    <col customWidth="1" min="9" max="9" width="8.71"/>
    <col customWidth="1" min="10" max="10" width="1.57"/>
    <col customWidth="1" min="11" max="11" width="25.86"/>
    <col customWidth="1" min="12" max="12" width="8.71"/>
    <col customWidth="1" min="13" max="14" width="1.57"/>
    <col customWidth="1" min="15" max="15" width="7.0"/>
  </cols>
  <sheetData>
    <row r="1">
      <c r="D1" s="4"/>
      <c r="E1" s="4"/>
      <c r="F1" s="4"/>
      <c r="G1" s="4"/>
      <c r="H1" s="4"/>
      <c r="I1" s="4"/>
      <c r="J1" s="4"/>
      <c r="K1" s="4"/>
      <c r="L1" s="4"/>
      <c r="M1" s="4"/>
      <c r="N1" s="4"/>
      <c r="O1" s="4"/>
    </row>
    <row r="2">
      <c r="E2" s="3" t="s">
        <v>0</v>
      </c>
      <c r="H2" s="4"/>
      <c r="I2" s="4"/>
      <c r="J2" s="4"/>
      <c r="K2" s="4"/>
      <c r="L2" s="4"/>
      <c r="M2" s="4"/>
      <c r="N2" s="4"/>
      <c r="O2" s="4"/>
    </row>
    <row r="3">
      <c r="E3" s="7" t="str">
        <f>HYPERLINK("https://docs.google.com/spreadsheets/d/1orWvXuJafPbchRcQq92R2QREWqU3exC6PtT1ut5MwVU/edit?usp=sharing","Click here for Google Doc (Click 'file' &gt; 'Make a copy')")</f>
        <v>Click here for Google Doc (Click 'file' &gt; 'Make a copy')</v>
      </c>
      <c r="H3" s="4"/>
      <c r="I3" s="4"/>
      <c r="J3" s="4"/>
      <c r="K3" s="4"/>
      <c r="L3" s="4"/>
      <c r="M3" s="4"/>
      <c r="N3" s="4"/>
      <c r="O3" s="4"/>
    </row>
    <row r="4">
      <c r="D4" s="4"/>
      <c r="E4" s="8"/>
      <c r="F4" s="8"/>
      <c r="G4" s="8"/>
      <c r="H4" s="4"/>
      <c r="I4" s="4"/>
      <c r="J4" s="4"/>
      <c r="K4" s="4"/>
      <c r="L4" s="4"/>
      <c r="M4" s="4"/>
      <c r="N4" s="4"/>
      <c r="O4" s="4"/>
    </row>
    <row r="5">
      <c r="D5" s="4"/>
      <c r="E5" s="8"/>
      <c r="F5" s="8"/>
      <c r="G5" s="8"/>
      <c r="H5" s="4"/>
      <c r="I5" s="4"/>
      <c r="J5" s="4"/>
      <c r="K5" s="4"/>
      <c r="L5" s="4"/>
      <c r="M5" s="4"/>
      <c r="N5" s="4"/>
      <c r="O5" s="4"/>
    </row>
    <row r="6">
      <c r="A6" s="75"/>
      <c r="B6" s="76" t="s">
        <v>42</v>
      </c>
      <c r="C6" s="20"/>
      <c r="D6" s="75"/>
      <c r="E6" s="76" t="s">
        <v>44</v>
      </c>
      <c r="F6" s="20"/>
      <c r="G6" s="77"/>
      <c r="H6" s="76" t="s">
        <v>45</v>
      </c>
      <c r="I6" s="20"/>
      <c r="J6" s="75"/>
      <c r="K6" s="76" t="s">
        <v>38</v>
      </c>
      <c r="L6" s="20"/>
      <c r="M6" s="77"/>
      <c r="N6" s="75"/>
      <c r="O6" s="77"/>
    </row>
    <row r="7">
      <c r="A7" s="65"/>
      <c r="B7" s="78" t="s">
        <v>16</v>
      </c>
      <c r="C7" s="25" t="s">
        <v>49</v>
      </c>
      <c r="D7" s="65"/>
      <c r="E7" s="78" t="s">
        <v>16</v>
      </c>
      <c r="F7" s="25" t="s">
        <v>49</v>
      </c>
      <c r="G7" s="79"/>
      <c r="H7" s="78" t="s">
        <v>16</v>
      </c>
      <c r="I7" s="25" t="s">
        <v>49</v>
      </c>
      <c r="J7" s="65"/>
      <c r="K7" s="78" t="s">
        <v>16</v>
      </c>
      <c r="L7" s="25" t="s">
        <v>49</v>
      </c>
      <c r="M7" s="79"/>
      <c r="N7" s="65"/>
      <c r="O7" s="79"/>
    </row>
    <row r="8">
      <c r="A8" s="80"/>
      <c r="B8" s="81" t="s">
        <v>50</v>
      </c>
      <c r="C8" s="82">
        <v>800.0</v>
      </c>
      <c r="D8" s="83"/>
      <c r="E8" s="81" t="s">
        <v>52</v>
      </c>
      <c r="F8" s="82">
        <v>400.0</v>
      </c>
      <c r="G8" s="84"/>
      <c r="H8" s="81" t="s">
        <v>56</v>
      </c>
      <c r="I8" s="82">
        <v>500.0</v>
      </c>
      <c r="J8" s="83"/>
      <c r="K8" s="81"/>
      <c r="L8" s="82"/>
      <c r="M8" s="15"/>
      <c r="N8" s="83"/>
      <c r="O8" s="84"/>
    </row>
    <row r="9">
      <c r="A9" s="80"/>
      <c r="B9" s="81" t="s">
        <v>58</v>
      </c>
      <c r="C9" s="82">
        <v>800.0</v>
      </c>
      <c r="D9" s="83"/>
      <c r="E9" s="81"/>
      <c r="F9" s="82"/>
      <c r="G9" s="84"/>
      <c r="H9" s="81"/>
      <c r="I9" s="82"/>
      <c r="J9" s="83"/>
      <c r="K9" s="81"/>
      <c r="L9" s="82"/>
      <c r="M9" s="15"/>
      <c r="N9" s="83"/>
      <c r="O9" s="84"/>
    </row>
    <row r="10">
      <c r="A10" s="53"/>
      <c r="B10" s="81"/>
      <c r="C10" s="82"/>
      <c r="D10" s="83"/>
      <c r="E10" s="85"/>
      <c r="F10" s="86"/>
      <c r="G10" s="87"/>
      <c r="H10" s="85"/>
      <c r="I10" s="86"/>
      <c r="J10" s="83"/>
      <c r="K10" s="85"/>
      <c r="L10" s="86"/>
      <c r="M10" s="53"/>
      <c r="N10" s="83"/>
      <c r="O10" s="87"/>
    </row>
    <row r="11">
      <c r="A11" s="53"/>
      <c r="B11" s="85"/>
      <c r="C11" s="82"/>
      <c r="D11" s="83"/>
      <c r="E11" s="85"/>
      <c r="F11" s="82"/>
      <c r="G11" s="87"/>
      <c r="H11" s="85"/>
      <c r="I11" s="82"/>
      <c r="J11" s="83"/>
      <c r="K11" s="85"/>
      <c r="L11" s="82"/>
      <c r="M11" s="53"/>
      <c r="N11" s="83"/>
      <c r="O11" s="87"/>
    </row>
    <row r="12">
      <c r="A12" s="53"/>
      <c r="B12" s="85"/>
      <c r="C12" s="86"/>
      <c r="D12" s="83"/>
      <c r="E12" s="85"/>
      <c r="F12" s="86"/>
      <c r="G12" s="87"/>
      <c r="H12" s="85"/>
      <c r="I12" s="86"/>
      <c r="J12" s="83"/>
      <c r="K12" s="85"/>
      <c r="L12" s="86"/>
      <c r="M12" s="53"/>
      <c r="N12" s="83"/>
      <c r="O12" s="87"/>
    </row>
    <row r="13">
      <c r="A13" s="2"/>
      <c r="B13" s="88"/>
      <c r="C13" s="89"/>
      <c r="D13" s="90"/>
      <c r="E13" s="88"/>
      <c r="F13" s="89"/>
      <c r="G13" s="2"/>
      <c r="H13" s="88"/>
      <c r="I13" s="89"/>
      <c r="J13" s="15"/>
      <c r="K13" s="88"/>
      <c r="L13" s="89"/>
      <c r="M13" s="15"/>
      <c r="N13" s="90"/>
      <c r="O13" s="2"/>
    </row>
    <row r="14">
      <c r="A14" s="65"/>
      <c r="B14" s="91"/>
      <c r="C14" s="89"/>
      <c r="D14" s="92"/>
      <c r="E14" s="91"/>
      <c r="F14" s="89"/>
      <c r="G14" s="53"/>
      <c r="H14" s="91"/>
      <c r="I14" s="89"/>
      <c r="J14" s="93"/>
      <c r="K14" s="91"/>
      <c r="L14" s="89"/>
      <c r="M14" s="53"/>
      <c r="N14" s="92"/>
      <c r="O14" s="53"/>
    </row>
    <row r="15">
      <c r="A15" s="53"/>
      <c r="B15" s="94"/>
      <c r="C15" s="89"/>
      <c r="D15" s="53"/>
      <c r="E15" s="94"/>
      <c r="F15" s="89"/>
      <c r="G15" s="53"/>
      <c r="H15" s="94"/>
      <c r="I15" s="89"/>
      <c r="J15" s="53"/>
      <c r="K15" s="94"/>
      <c r="L15" s="89"/>
      <c r="M15" s="53"/>
      <c r="N15" s="53"/>
      <c r="O15" s="53"/>
    </row>
    <row r="16">
      <c r="A16" s="65"/>
      <c r="B16" s="91"/>
      <c r="C16" s="95"/>
      <c r="D16" s="65"/>
      <c r="E16" s="91"/>
      <c r="F16" s="95"/>
      <c r="G16" s="65"/>
      <c r="H16" s="91"/>
      <c r="I16" s="95"/>
      <c r="J16" s="65"/>
      <c r="K16" s="91"/>
      <c r="L16" s="95"/>
      <c r="M16" s="65"/>
      <c r="N16" s="65"/>
      <c r="O16" s="65"/>
    </row>
    <row r="17">
      <c r="A17" s="96"/>
      <c r="B17" s="94"/>
      <c r="C17" s="89"/>
      <c r="D17" s="83"/>
      <c r="E17" s="94"/>
      <c r="F17" s="89"/>
      <c r="G17" s="53"/>
      <c r="H17" s="94"/>
      <c r="I17" s="89"/>
      <c r="J17" s="83"/>
      <c r="K17" s="94"/>
      <c r="L17" s="89"/>
      <c r="M17" s="53"/>
      <c r="N17" s="83"/>
      <c r="O17" s="53"/>
    </row>
    <row r="18">
      <c r="A18" s="96"/>
      <c r="B18" s="94"/>
      <c r="C18" s="89"/>
      <c r="D18" s="83"/>
      <c r="E18" s="94"/>
      <c r="F18" s="89"/>
      <c r="G18" s="53"/>
      <c r="H18" s="94"/>
      <c r="I18" s="89"/>
      <c r="J18" s="83"/>
      <c r="K18" s="94"/>
      <c r="L18" s="89"/>
      <c r="M18" s="53"/>
      <c r="N18" s="83"/>
      <c r="O18" s="53"/>
    </row>
    <row r="19">
      <c r="A19" s="53"/>
      <c r="B19" s="94"/>
      <c r="C19" s="89"/>
      <c r="D19" s="83"/>
      <c r="E19" s="94"/>
      <c r="F19" s="89"/>
      <c r="G19" s="53"/>
      <c r="H19" s="94"/>
      <c r="I19" s="89"/>
      <c r="J19" s="83"/>
      <c r="K19" s="94"/>
      <c r="L19" s="89"/>
      <c r="M19" s="53"/>
      <c r="N19" s="83"/>
      <c r="O19" s="53"/>
    </row>
    <row r="20">
      <c r="A20" s="53"/>
      <c r="B20" s="94"/>
      <c r="C20" s="89"/>
      <c r="D20" s="83"/>
      <c r="E20" s="94"/>
      <c r="F20" s="89"/>
      <c r="G20" s="53"/>
      <c r="H20" s="94"/>
      <c r="I20" s="89"/>
      <c r="J20" s="83"/>
      <c r="K20" s="94"/>
      <c r="L20" s="89"/>
      <c r="M20" s="53"/>
      <c r="N20" s="83"/>
      <c r="O20" s="53"/>
    </row>
    <row r="21">
      <c r="A21" s="53"/>
      <c r="B21" s="94"/>
      <c r="C21" s="89"/>
      <c r="D21" s="97"/>
      <c r="E21" s="94"/>
      <c r="F21" s="89"/>
      <c r="G21" s="53"/>
      <c r="H21" s="94"/>
      <c r="I21" s="89"/>
      <c r="J21" s="97"/>
      <c r="K21" s="94"/>
      <c r="L21" s="89"/>
      <c r="M21" s="53"/>
      <c r="N21" s="97"/>
      <c r="O21" s="53"/>
    </row>
    <row r="22">
      <c r="A22" s="53"/>
      <c r="B22" s="94"/>
      <c r="C22" s="89"/>
      <c r="D22" s="83"/>
      <c r="E22" s="94"/>
      <c r="F22" s="89"/>
      <c r="G22" s="53"/>
      <c r="H22" s="94"/>
      <c r="I22" s="89"/>
      <c r="J22" s="97"/>
      <c r="K22" s="94"/>
      <c r="L22" s="89"/>
      <c r="M22" s="53"/>
      <c r="N22" s="83"/>
      <c r="O22" s="53"/>
    </row>
    <row r="23">
      <c r="A23" s="53"/>
      <c r="B23" s="94"/>
      <c r="C23" s="89"/>
      <c r="D23" s="83"/>
      <c r="E23" s="94"/>
      <c r="F23" s="89"/>
      <c r="G23" s="53"/>
      <c r="H23" s="94"/>
      <c r="I23" s="89"/>
      <c r="J23" s="83"/>
      <c r="K23" s="94"/>
      <c r="L23" s="89"/>
      <c r="M23" s="53"/>
      <c r="N23" s="83"/>
      <c r="O23" s="53"/>
    </row>
    <row r="24">
      <c r="A24" s="53"/>
      <c r="B24" s="94"/>
      <c r="C24" s="89"/>
      <c r="D24" s="83"/>
      <c r="E24" s="94"/>
      <c r="F24" s="89"/>
      <c r="G24" s="53"/>
      <c r="H24" s="94"/>
      <c r="I24" s="89"/>
      <c r="J24" s="83"/>
      <c r="K24" s="94"/>
      <c r="L24" s="89"/>
      <c r="M24" s="53"/>
      <c r="N24" s="83"/>
      <c r="O24" s="53"/>
    </row>
    <row r="25">
      <c r="A25" s="53"/>
      <c r="B25" s="94"/>
      <c r="C25" s="89"/>
      <c r="D25" s="83"/>
      <c r="E25" s="94"/>
      <c r="F25" s="89"/>
      <c r="G25" s="53"/>
      <c r="H25" s="94"/>
      <c r="I25" s="89"/>
      <c r="J25" s="83"/>
      <c r="K25" s="94"/>
      <c r="L25" s="89"/>
      <c r="M25" s="53"/>
      <c r="N25" s="83"/>
      <c r="O25" s="53"/>
    </row>
    <row r="26">
      <c r="A26" s="65"/>
      <c r="B26" s="91"/>
      <c r="C26" s="95"/>
      <c r="D26" s="92"/>
      <c r="E26" s="91"/>
      <c r="F26" s="95"/>
      <c r="G26" s="65"/>
      <c r="H26" s="91"/>
      <c r="I26" s="95"/>
      <c r="J26" s="92"/>
      <c r="K26" s="91"/>
      <c r="L26" s="95"/>
      <c r="M26" s="53"/>
      <c r="N26" s="92"/>
      <c r="O26" s="65"/>
    </row>
    <row r="27">
      <c r="A27" s="53"/>
      <c r="B27" s="94"/>
      <c r="C27" s="89"/>
      <c r="D27" s="90"/>
      <c r="E27" s="94"/>
      <c r="F27" s="89"/>
      <c r="G27" s="53"/>
      <c r="H27" s="94"/>
      <c r="I27" s="89"/>
      <c r="J27" s="90"/>
      <c r="K27" s="94"/>
      <c r="L27" s="89"/>
      <c r="M27" s="53"/>
      <c r="N27" s="90"/>
      <c r="O27" s="53"/>
    </row>
    <row r="28">
      <c r="A28" s="65"/>
      <c r="B28" s="98"/>
      <c r="C28" s="99"/>
      <c r="D28" s="92"/>
      <c r="E28" s="98"/>
      <c r="F28" s="99"/>
      <c r="G28" s="53"/>
      <c r="H28" s="98"/>
      <c r="I28" s="99"/>
      <c r="J28" s="92"/>
      <c r="K28" s="98"/>
      <c r="L28" s="99"/>
      <c r="M28" s="53"/>
      <c r="N28" s="92"/>
      <c r="O28" s="53"/>
    </row>
    <row r="29">
      <c r="A29" s="65"/>
      <c r="B29" s="65"/>
      <c r="C29" s="53"/>
      <c r="D29" s="100"/>
      <c r="E29" s="65"/>
      <c r="F29" s="53"/>
      <c r="G29" s="53"/>
      <c r="H29" s="65"/>
      <c r="I29" s="53"/>
      <c r="J29" s="100"/>
      <c r="K29" s="65"/>
      <c r="L29" s="53"/>
      <c r="M29" s="53"/>
      <c r="N29" s="100"/>
      <c r="O29" s="53"/>
    </row>
    <row r="30">
      <c r="A30" s="65"/>
      <c r="B30" s="79" t="s">
        <v>65</v>
      </c>
      <c r="C30" s="93">
        <f>SUM(C8:C28)</f>
        <v>1600</v>
      </c>
      <c r="D30" s="92"/>
      <c r="E30" s="79" t="s">
        <v>65</v>
      </c>
      <c r="F30" s="93">
        <f>SUM(F8:F28)</f>
        <v>400</v>
      </c>
      <c r="G30" s="53"/>
      <c r="H30" s="79" t="s">
        <v>65</v>
      </c>
      <c r="I30" s="93">
        <f>SUM(I8:I28)</f>
        <v>500</v>
      </c>
      <c r="J30" s="92"/>
      <c r="K30" s="79" t="s">
        <v>65</v>
      </c>
      <c r="L30" s="93">
        <f>SUM(L8:L28)</f>
        <v>0</v>
      </c>
      <c r="M30" s="53"/>
      <c r="N30" s="92"/>
      <c r="O30" s="53"/>
    </row>
    <row r="31">
      <c r="A31" s="65"/>
      <c r="B31" s="65"/>
      <c r="C31" s="53"/>
      <c r="D31" s="74"/>
      <c r="E31" s="53"/>
      <c r="F31" s="53"/>
      <c r="G31" s="53"/>
      <c r="H31" s="74"/>
      <c r="I31" s="53"/>
      <c r="J31" s="53"/>
      <c r="K31" s="53"/>
      <c r="L31" s="74"/>
      <c r="M31" s="53"/>
      <c r="N31" s="74"/>
      <c r="O31" s="53"/>
    </row>
    <row r="32">
      <c r="C32" s="65"/>
      <c r="D32" s="74"/>
      <c r="E32" s="53"/>
      <c r="F32" s="53"/>
      <c r="G32" s="53"/>
      <c r="H32" s="74"/>
      <c r="I32" s="53"/>
      <c r="J32" s="53"/>
      <c r="K32" s="79" t="s">
        <v>66</v>
      </c>
      <c r="L32" s="74">
        <f>SUM(C30+F30+I30+L30)</f>
        <v>2500</v>
      </c>
      <c r="M32" s="53"/>
      <c r="N32" s="74"/>
      <c r="O32" s="53"/>
    </row>
    <row r="33">
      <c r="C33" s="53"/>
      <c r="D33" s="74"/>
      <c r="E33" s="53"/>
      <c r="F33" s="53"/>
      <c r="G33" s="53"/>
      <c r="H33" s="74"/>
      <c r="I33" s="53"/>
      <c r="J33" s="53"/>
      <c r="K33" s="53"/>
      <c r="L33" s="74"/>
      <c r="M33" s="53"/>
      <c r="N33" s="74"/>
      <c r="O33" s="53"/>
    </row>
    <row r="34">
      <c r="B34" s="68" t="s">
        <v>35</v>
      </c>
      <c r="C34" s="53"/>
      <c r="D34" s="74"/>
      <c r="E34" s="53"/>
      <c r="F34" s="53"/>
      <c r="G34" s="53"/>
      <c r="H34" s="74"/>
      <c r="I34" s="53"/>
      <c r="J34" s="53"/>
      <c r="K34" s="53"/>
      <c r="L34" s="74"/>
      <c r="M34" s="53"/>
      <c r="N34" s="74"/>
      <c r="O34" s="53"/>
    </row>
    <row r="35">
      <c r="C35" s="53"/>
      <c r="D35" s="74"/>
      <c r="E35" s="53"/>
      <c r="F35" s="53"/>
      <c r="G35" s="53"/>
      <c r="H35" s="74"/>
      <c r="I35" s="53"/>
      <c r="J35" s="53"/>
      <c r="K35" s="53"/>
      <c r="L35" s="74"/>
      <c r="M35" s="53"/>
      <c r="N35" s="74"/>
      <c r="O35" s="53"/>
    </row>
  </sheetData>
  <mergeCells count="4">
    <mergeCell ref="B6:C6"/>
    <mergeCell ref="E6:F6"/>
    <mergeCell ref="H6:I6"/>
    <mergeCell ref="K6:L6"/>
  </mergeCells>
  <drawing r:id="rId1"/>
</worksheet>
</file>